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สำนักงบประมาณ\ม.เทคโนโลยีสุรนารี\ปีงบประมาณ 2570\เรียนฟรี\"/>
    </mc:Choice>
  </mc:AlternateContent>
  <xr:revisionPtr revIDLastSave="0" documentId="13_ncr:1_{5BE3114D-A8F3-44F1-A0C5-88D55DF9688A}" xr6:coauthVersionLast="36" xr6:coauthVersionMax="36" xr10:uidLastSave="{00000000-0000-0000-0000-000000000000}"/>
  <bookViews>
    <workbookView xWindow="-105" yWindow="-105" windowWidth="21795" windowHeight="13875" tabRatio="921" xr2:uid="{00000000-000D-0000-FFFF-FFFF00000000}"/>
  </bookViews>
  <sheets>
    <sheet name="มทส." sheetId="1" r:id="rId1"/>
    <sheet name="งบประมาณรายหัว" sheetId="4" r:id="rId2"/>
  </sheets>
  <definedNames>
    <definedName name="_xlnm.Print_Area" localSheetId="1">งบประมาณรายหัว!$A$1:$K$42</definedName>
    <definedName name="_xlnm.Print_Area" localSheetId="0">มทส.!$A$1:$G$25</definedName>
    <definedName name="Z_65DA7C86_950A_416D_8559_7F261B8A302D_.wvu.Cols" localSheetId="1" hidden="1">งบประมาณรายหัว!$H:$H,งบประมาณรายหัว!#REF!</definedName>
    <definedName name="Z_65DA7C86_950A_416D_8559_7F261B8A302D_.wvu.PrintTitles" localSheetId="1" hidden="1">งบประมาณรายหัว!$4:$6</definedName>
    <definedName name="Z_65DA7C86_950A_416D_8559_7F261B8A302D_.wvu.Rows" localSheetId="1" hidden="1">งบประมาณรายหัว!#REF!</definedName>
    <definedName name="Z_F1BB0FCA_E01A_49E9_9C50_B736B3A1BA38_.wvu.Cols" localSheetId="1" hidden="1">งบประมาณรายหัว!$H:$H,งบประมาณรายหัว!#REF!</definedName>
    <definedName name="Z_F1BB0FCA_E01A_49E9_9C50_B736B3A1BA38_.wvu.PrintTitles" localSheetId="1" hidden="1">งบประมาณรายหัว!$4:$6</definedName>
    <definedName name="Z_F1BB0FCA_E01A_49E9_9C50_B736B3A1BA38_.wvu.Rows" localSheetId="1" hidden="1">งบประมาณรายหัว!#REF!</definedName>
    <definedName name="Z_FB690A2C_5C8E_426E_946E_B3F4B7360B03_.wvu.Cols" localSheetId="1" hidden="1">งบประมาณรายหัว!$H:$H,งบประมาณรายหัว!#REF!</definedName>
    <definedName name="Z_FB690A2C_5C8E_426E_946E_B3F4B7360B03_.wvu.PrintTitles" localSheetId="1" hidden="1">งบประมาณรายหัว!$4:$6</definedName>
    <definedName name="Z_FB690A2C_5C8E_426E_946E_B3F4B7360B03_.wvu.Rows" localSheetId="1" hidden="1">งบประมาณรายหัว!#REF!</definedName>
  </definedNames>
  <calcPr calcId="191029"/>
</workbook>
</file>

<file path=xl/calcChain.xml><?xml version="1.0" encoding="utf-8"?>
<calcChain xmlns="http://schemas.openxmlformats.org/spreadsheetml/2006/main">
  <c r="K38" i="4" l="1"/>
  <c r="K33" i="4"/>
  <c r="K28" i="4"/>
  <c r="K14" i="4"/>
  <c r="K9" i="4"/>
  <c r="C21" i="1"/>
  <c r="D21" i="1" s="1"/>
  <c r="B18" i="1"/>
  <c r="J7" i="4" l="1"/>
  <c r="K7" i="4"/>
  <c r="D19" i="1" l="1"/>
  <c r="E20" i="1" s="1"/>
  <c r="E23" i="1"/>
  <c r="E19" i="1"/>
  <c r="E8" i="1"/>
  <c r="E7" i="1" l="1"/>
  <c r="E25" i="4"/>
  <c r="G25" i="4" s="1"/>
  <c r="I25" i="4" s="1"/>
  <c r="E22" i="4"/>
  <c r="H22" i="4" s="1"/>
  <c r="E12" i="1"/>
  <c r="E16" i="4" s="1"/>
  <c r="H16" i="4" s="1"/>
  <c r="D23" i="1"/>
  <c r="E24" i="1" s="1"/>
  <c r="D12" i="1"/>
  <c r="D8" i="1"/>
  <c r="E9" i="1" s="1"/>
  <c r="D7" i="1"/>
  <c r="D33" i="4"/>
  <c r="C33" i="4"/>
  <c r="B33" i="4"/>
  <c r="D14" i="4"/>
  <c r="C14" i="4"/>
  <c r="B14" i="4"/>
  <c r="G16" i="4" l="1"/>
  <c r="I16" i="4" s="1"/>
  <c r="H25" i="4"/>
  <c r="G22" i="4"/>
  <c r="I22" i="4" s="1"/>
  <c r="C9" i="1"/>
  <c r="D9" i="1" s="1"/>
  <c r="E10" i="1" s="1"/>
  <c r="E6" i="1" s="1"/>
  <c r="E15" i="4" l="1"/>
  <c r="E39" i="4"/>
  <c r="G39" i="4" s="1"/>
  <c r="E34" i="4"/>
  <c r="H34" i="4" s="1"/>
  <c r="E29" i="4"/>
  <c r="H29" i="4" s="1"/>
  <c r="E10" i="4"/>
  <c r="C25" i="1"/>
  <c r="C24" i="1"/>
  <c r="D24" i="1" s="1"/>
  <c r="C20" i="1"/>
  <c r="D20" i="1" s="1"/>
  <c r="C17" i="1"/>
  <c r="C16" i="1"/>
  <c r="C15" i="1"/>
  <c r="C14" i="1"/>
  <c r="C13" i="1"/>
  <c r="C10" i="1"/>
  <c r="D10" i="1" s="1"/>
  <c r="D6" i="1" s="1"/>
  <c r="B6" i="1"/>
  <c r="B11" i="1"/>
  <c r="B22" i="1"/>
  <c r="D25" i="1" l="1"/>
  <c r="C22" i="1"/>
  <c r="E17" i="1"/>
  <c r="E21" i="4" s="1"/>
  <c r="D17" i="1"/>
  <c r="D13" i="1"/>
  <c r="E13" i="1"/>
  <c r="E17" i="4" s="1"/>
  <c r="D14" i="1"/>
  <c r="E14" i="1"/>
  <c r="E15" i="1"/>
  <c r="E19" i="4" s="1"/>
  <c r="D15" i="1"/>
  <c r="E16" i="1"/>
  <c r="E20" i="4" s="1"/>
  <c r="D16" i="1"/>
  <c r="B10" i="4"/>
  <c r="D10" i="4" s="1"/>
  <c r="B39" i="4"/>
  <c r="D39" i="4" s="1"/>
  <c r="B29" i="4"/>
  <c r="D29" i="4" s="1"/>
  <c r="H39" i="4"/>
  <c r="C18" i="1"/>
  <c r="E21" i="1"/>
  <c r="E24" i="4" s="1"/>
  <c r="G34" i="4"/>
  <c r="I34" i="4" s="1"/>
  <c r="G29" i="4"/>
  <c r="G10" i="4"/>
  <c r="H15" i="4"/>
  <c r="G15" i="4"/>
  <c r="B5" i="1"/>
  <c r="C11" i="1"/>
  <c r="C6" i="1"/>
  <c r="C5" i="1" l="1"/>
  <c r="H10" i="4"/>
  <c r="H19" i="4"/>
  <c r="G19" i="4"/>
  <c r="I19" i="4" s="1"/>
  <c r="D22" i="1"/>
  <c r="B42" i="4" s="1"/>
  <c r="D42" i="4" s="1"/>
  <c r="E25" i="1"/>
  <c r="E27" i="4" s="1"/>
  <c r="G27" i="4" s="1"/>
  <c r="I27" i="4" s="1"/>
  <c r="H17" i="4"/>
  <c r="G17" i="4"/>
  <c r="I17" i="4" s="1"/>
  <c r="H20" i="4"/>
  <c r="G20" i="4"/>
  <c r="I20" i="4" s="1"/>
  <c r="D11" i="1"/>
  <c r="I29" i="4"/>
  <c r="E11" i="1"/>
  <c r="E18" i="4"/>
  <c r="G21" i="4"/>
  <c r="I21" i="4" s="1"/>
  <c r="H21" i="4"/>
  <c r="E26" i="4"/>
  <c r="D18" i="1"/>
  <c r="B12" i="4" s="1"/>
  <c r="H24" i="4"/>
  <c r="G24" i="4"/>
  <c r="I24" i="4" s="1"/>
  <c r="E23" i="4"/>
  <c r="E18" i="1"/>
  <c r="E12" i="4" s="1"/>
  <c r="I10" i="4"/>
  <c r="I39" i="4"/>
  <c r="I15" i="4"/>
  <c r="E22" i="1" l="1"/>
  <c r="E5" i="1" s="1"/>
  <c r="D12" i="4"/>
  <c r="D5" i="1"/>
  <c r="B13" i="4"/>
  <c r="D13" i="4" s="1"/>
  <c r="B32" i="4"/>
  <c r="D32" i="4" s="1"/>
  <c r="H18" i="4"/>
  <c r="G18" i="4"/>
  <c r="I18" i="4" s="1"/>
  <c r="H27" i="4"/>
  <c r="E40" i="4"/>
  <c r="E11" i="4"/>
  <c r="G11" i="4" s="1"/>
  <c r="E35" i="4"/>
  <c r="E30" i="4"/>
  <c r="B40" i="4"/>
  <c r="D40" i="4" s="1"/>
  <c r="B11" i="4"/>
  <c r="B30" i="4"/>
  <c r="D30" i="4" s="1"/>
  <c r="B41" i="4"/>
  <c r="D41" i="4" s="1"/>
  <c r="H26" i="4"/>
  <c r="G26" i="4"/>
  <c r="I26" i="4" s="1"/>
  <c r="B31" i="4"/>
  <c r="E36" i="4"/>
  <c r="E41" i="4"/>
  <c r="E31" i="4"/>
  <c r="H23" i="4"/>
  <c r="G23" i="4"/>
  <c r="E14" i="4"/>
  <c r="E13" i="4" l="1"/>
  <c r="G13" i="4" s="1"/>
  <c r="E32" i="4"/>
  <c r="H32" i="4" s="1"/>
  <c r="E37" i="4"/>
  <c r="H37" i="4" s="1"/>
  <c r="E42" i="4"/>
  <c r="G42" i="4" s="1"/>
  <c r="I42" i="4" s="1"/>
  <c r="H12" i="4"/>
  <c r="B9" i="4"/>
  <c r="B7" i="4" s="1"/>
  <c r="B28" i="4"/>
  <c r="D38" i="4"/>
  <c r="B38" i="4"/>
  <c r="H30" i="4"/>
  <c r="G30" i="4"/>
  <c r="I30" i="4" s="1"/>
  <c r="G35" i="4"/>
  <c r="I35" i="4" s="1"/>
  <c r="H35" i="4"/>
  <c r="G40" i="4"/>
  <c r="I40" i="4" s="1"/>
  <c r="H40" i="4"/>
  <c r="D11" i="4"/>
  <c r="I11" i="4" s="1"/>
  <c r="H11" i="4"/>
  <c r="H14" i="4"/>
  <c r="H13" i="4"/>
  <c r="I13" i="4"/>
  <c r="D31" i="4"/>
  <c r="D28" i="4" s="1"/>
  <c r="I23" i="4"/>
  <c r="I14" i="4" s="1"/>
  <c r="G14" i="4"/>
  <c r="G12" i="4"/>
  <c r="E9" i="4"/>
  <c r="E7" i="4" s="1"/>
  <c r="H31" i="4"/>
  <c r="G31" i="4"/>
  <c r="H41" i="4"/>
  <c r="G41" i="4"/>
  <c r="H36" i="4"/>
  <c r="G36" i="4"/>
  <c r="E28" i="4" l="1"/>
  <c r="G32" i="4"/>
  <c r="I32" i="4" s="1"/>
  <c r="G37" i="4"/>
  <c r="I37" i="4" s="1"/>
  <c r="E33" i="4"/>
  <c r="E38" i="4"/>
  <c r="H42" i="4"/>
  <c r="H38" i="4" s="1"/>
  <c r="D9" i="4"/>
  <c r="D7" i="4" s="1"/>
  <c r="H9" i="4"/>
  <c r="H7" i="4"/>
  <c r="H28" i="4"/>
  <c r="H33" i="4"/>
  <c r="I12" i="4"/>
  <c r="I9" i="4" s="1"/>
  <c r="G9" i="4"/>
  <c r="I36" i="4"/>
  <c r="I41" i="4"/>
  <c r="I38" i="4" s="1"/>
  <c r="G38" i="4"/>
  <c r="I31" i="4"/>
  <c r="G28" i="4" l="1"/>
  <c r="I28" i="4"/>
  <c r="G33" i="4"/>
  <c r="I33" i="4"/>
  <c r="G7" i="4" l="1"/>
  <c r="I7" i="4" s="1"/>
</calcChain>
</file>

<file path=xl/sharedStrings.xml><?xml version="1.0" encoding="utf-8"?>
<sst xmlns="http://schemas.openxmlformats.org/spreadsheetml/2006/main" count="84" uniqueCount="66">
  <si>
    <t>รับจริง</t>
  </si>
  <si>
    <t>แผน</t>
  </si>
  <si>
    <t>ระดับชั้น/สาขาที่เปิดสอน</t>
  </si>
  <si>
    <t xml:space="preserve"> สามัญศึกษา</t>
  </si>
  <si>
    <t xml:space="preserve">      - ก่อนประถมศึกษา</t>
  </si>
  <si>
    <t xml:space="preserve">       เตรียมอนุบาล</t>
  </si>
  <si>
    <t xml:space="preserve">       อ.1 (อนุบาล 3 ขวบ)</t>
  </si>
  <si>
    <t xml:space="preserve">       อ.2</t>
  </si>
  <si>
    <t xml:space="preserve">       อ.3</t>
  </si>
  <si>
    <t xml:space="preserve">      - ประถมศึกษา</t>
  </si>
  <si>
    <t xml:space="preserve">       ป.1</t>
  </si>
  <si>
    <t xml:space="preserve">       ป.2</t>
  </si>
  <si>
    <t xml:space="preserve">       ป.3</t>
  </si>
  <si>
    <t xml:space="preserve">       ป.4</t>
  </si>
  <si>
    <t xml:space="preserve">       ป.5</t>
  </si>
  <si>
    <t xml:space="preserve">       ป.6</t>
  </si>
  <si>
    <t xml:space="preserve">     - มัธยมศึกษาตอนต้น</t>
  </si>
  <si>
    <t xml:space="preserve">       ม.1</t>
  </si>
  <si>
    <t xml:space="preserve">       ม.2</t>
  </si>
  <si>
    <t xml:space="preserve">       ม.3</t>
  </si>
  <si>
    <t xml:space="preserve">     - มัธยมศึกษาตอนปลาย</t>
  </si>
  <si>
    <t xml:space="preserve">       ม.4</t>
  </si>
  <si>
    <t xml:space="preserve">       ม.5</t>
  </si>
  <si>
    <t xml:space="preserve">       ม.6</t>
  </si>
  <si>
    <t>* ใส่จำนวนนักเรียนเฉพาะช่องสีส้ม</t>
  </si>
  <si>
    <t>หน่วย : บาท</t>
  </si>
  <si>
    <t>คำขอ</t>
  </si>
  <si>
    <t>รวม</t>
  </si>
  <si>
    <t>จำนวน นร.</t>
  </si>
  <si>
    <t>อัตรา</t>
  </si>
  <si>
    <t>รวมเงิน</t>
  </si>
  <si>
    <t>รวมทั้งสิ้น</t>
  </si>
  <si>
    <t>1. ค่าเล่าเรียน</t>
  </si>
  <si>
    <t xml:space="preserve"> - อนุบาล</t>
  </si>
  <si>
    <t xml:space="preserve"> - ป1 - ป6</t>
  </si>
  <si>
    <t xml:space="preserve"> - ม1 - ม3</t>
  </si>
  <si>
    <t xml:space="preserve"> - ม4 - ม6</t>
  </si>
  <si>
    <t>2. หนังสือเรียน</t>
  </si>
  <si>
    <t xml:space="preserve"> - ป.1 </t>
  </si>
  <si>
    <t xml:space="preserve"> - ป.2</t>
  </si>
  <si>
    <t xml:space="preserve"> - ป.3</t>
  </si>
  <si>
    <t xml:space="preserve"> - ป.4</t>
  </si>
  <si>
    <t xml:space="preserve"> - ป.5</t>
  </si>
  <si>
    <t xml:space="preserve"> - ป.6</t>
  </si>
  <si>
    <t xml:space="preserve"> - ม.1 </t>
  </si>
  <si>
    <t xml:space="preserve"> - ม.2</t>
  </si>
  <si>
    <t xml:space="preserve"> - ม.3</t>
  </si>
  <si>
    <t xml:space="preserve"> - ม.4 </t>
  </si>
  <si>
    <t xml:space="preserve"> - ม.5</t>
  </si>
  <si>
    <t xml:space="preserve"> - ม.6</t>
  </si>
  <si>
    <t>3. อุปกรณ์การเรียน</t>
  </si>
  <si>
    <t xml:space="preserve"> - ก่อนประถม</t>
  </si>
  <si>
    <t>4. เครื่องแบบนักเรียน</t>
  </si>
  <si>
    <t>5. ค่าใช้จ่ายพัฒนาคุณภาพผู้เรียน</t>
  </si>
  <si>
    <t>มหาวิทยาลัยเทคโนโลยีสุรนารี</t>
  </si>
  <si>
    <t>เสนอตั้ง</t>
  </si>
  <si>
    <t>เงิน</t>
  </si>
  <si>
    <t>เทอม 1/69</t>
  </si>
  <si>
    <t>ค่าใช้จ่ายในการจัดการศึกษาชั้นพื้นฐาน (15 ปี) ประจำปีงบประมาณ พ.ศ. 2570</t>
  </si>
  <si>
    <t>เทอม 2/68 ณ เดือน ต.ค. 68</t>
  </si>
  <si>
    <t>เทอม 2/69</t>
  </si>
  <si>
    <t>เทอม 1/70</t>
  </si>
  <si>
    <t>ปี 2570</t>
  </si>
  <si>
    <t xml:space="preserve">                                            ประมาณการงบประมาณปี 2570</t>
  </si>
  <si>
    <t xml:space="preserve">         ภาคเรียนที่ 2/2569</t>
  </si>
  <si>
    <t xml:space="preserve">        ภาคเรียนที่ 1/2570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</si>
</sst>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0"/>
      <name val="Arial"/>
      <family val="2"/>
    </font>
    <font>
      <sz val="16"/>
      <name val="Angsana New"/>
      <family val="1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b/>
      <sz val="18"/>
      <name val="TH SarabunPSK"/>
      <family val="2"/>
    </font>
    <font>
      <b/>
      <sz val="17"/>
      <name val="TH SarabunPSK"/>
      <family val="2"/>
    </font>
    <font>
      <b/>
      <sz val="15"/>
      <name val="TH SarabunPSK"/>
      <family val="2"/>
    </font>
    <font>
      <b/>
      <sz val="16"/>
      <color theme="3"/>
      <name val="TH SarabunPSK"/>
      <family val="2"/>
    </font>
    <font>
      <sz val="15"/>
      <name val="TH SarabunPSK"/>
      <family val="2"/>
    </font>
    <font>
      <sz val="16"/>
      <color indexed="12"/>
      <name val="TH SarabunPSK"/>
      <family val="2"/>
    </font>
    <font>
      <sz val="16"/>
      <color theme="3"/>
      <name val="TH SarabunPSK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164" fontId="2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/>
    <xf numFmtId="0" fontId="8" fillId="0" borderId="0" xfId="16" applyFont="1"/>
    <xf numFmtId="0" fontId="7" fillId="0" borderId="2" xfId="16" applyFont="1" applyBorder="1"/>
    <xf numFmtId="0" fontId="9" fillId="0" borderId="0" xfId="16" applyFont="1"/>
    <xf numFmtId="0" fontId="7" fillId="0" borderId="3" xfId="16" applyFont="1" applyBorder="1"/>
    <xf numFmtId="0" fontId="7" fillId="0" borderId="7" xfId="16" applyFont="1" applyBorder="1"/>
    <xf numFmtId="0" fontId="7" fillId="0" borderId="11" xfId="16" applyFont="1" applyBorder="1"/>
    <xf numFmtId="166" fontId="7" fillId="0" borderId="1" xfId="11" applyNumberFormat="1" applyFont="1" applyBorder="1" applyAlignment="1">
      <alignment horizontal="center" shrinkToFit="1"/>
    </xf>
    <xf numFmtId="0" fontId="7" fillId="0" borderId="1" xfId="16" applyFont="1" applyBorder="1" applyAlignment="1">
      <alignment horizontal="center" shrinkToFit="1"/>
    </xf>
    <xf numFmtId="0" fontId="11" fillId="3" borderId="1" xfId="16" applyFont="1" applyFill="1" applyBorder="1" applyAlignment="1">
      <alignment horizontal="center"/>
    </xf>
    <xf numFmtId="166" fontId="11" fillId="3" borderId="1" xfId="16" applyNumberFormat="1" applyFont="1" applyFill="1" applyBorder="1"/>
    <xf numFmtId="166" fontId="12" fillId="0" borderId="1" xfId="24" applyNumberFormat="1" applyFont="1" applyBorder="1"/>
    <xf numFmtId="0" fontId="13" fillId="0" borderId="1" xfId="16" applyFont="1" applyBorder="1"/>
    <xf numFmtId="166" fontId="13" fillId="0" borderId="1" xfId="16" applyNumberFormat="1" applyFont="1" applyBorder="1"/>
    <xf numFmtId="0" fontId="12" fillId="0" borderId="1" xfId="16" applyFont="1" applyBorder="1"/>
    <xf numFmtId="0" fontId="14" fillId="4" borderId="1" xfId="16" applyFont="1" applyFill="1" applyBorder="1"/>
    <xf numFmtId="166" fontId="14" fillId="4" borderId="1" xfId="11" applyNumberFormat="1" applyFont="1" applyFill="1" applyBorder="1"/>
    <xf numFmtId="0" fontId="15" fillId="0" borderId="1" xfId="16" applyFont="1" applyBorder="1"/>
    <xf numFmtId="166" fontId="15" fillId="5" borderId="1" xfId="11" applyNumberFormat="1" applyFont="1" applyFill="1" applyBorder="1"/>
    <xf numFmtId="166" fontId="15" fillId="0" borderId="1" xfId="11" applyNumberFormat="1" applyFont="1" applyBorder="1"/>
    <xf numFmtId="166" fontId="15" fillId="6" borderId="1" xfId="11" applyNumberFormat="1" applyFont="1" applyFill="1" applyBorder="1"/>
    <xf numFmtId="166" fontId="15" fillId="0" borderId="1" xfId="16" applyNumberFormat="1" applyFont="1" applyBorder="1"/>
    <xf numFmtId="166" fontId="15" fillId="7" borderId="4" xfId="11" applyNumberFormat="1" applyFont="1" applyFill="1" applyBorder="1"/>
    <xf numFmtId="166" fontId="15" fillId="7" borderId="5" xfId="11" applyNumberFormat="1" applyFont="1" applyFill="1" applyBorder="1"/>
    <xf numFmtId="166" fontId="15" fillId="7" borderId="6" xfId="11" applyNumberFormat="1" applyFont="1" applyFill="1" applyBorder="1"/>
    <xf numFmtId="166" fontId="15" fillId="7" borderId="12" xfId="11" applyNumberFormat="1" applyFont="1" applyFill="1" applyBorder="1"/>
    <xf numFmtId="166" fontId="15" fillId="7" borderId="0" xfId="11" applyNumberFormat="1" applyFont="1" applyFill="1" applyBorder="1"/>
    <xf numFmtId="166" fontId="15" fillId="7" borderId="13" xfId="11" applyNumberFormat="1" applyFont="1" applyFill="1" applyBorder="1"/>
    <xf numFmtId="166" fontId="15" fillId="7" borderId="14" xfId="11" applyNumberFormat="1" applyFont="1" applyFill="1" applyBorder="1"/>
    <xf numFmtId="166" fontId="15" fillId="7" borderId="2" xfId="11" applyNumberFormat="1" applyFont="1" applyFill="1" applyBorder="1"/>
    <xf numFmtId="166" fontId="15" fillId="7" borderId="15" xfId="11" applyNumberFormat="1" applyFont="1" applyFill="1" applyBorder="1"/>
    <xf numFmtId="0" fontId="15" fillId="0" borderId="0" xfId="16" applyFont="1"/>
    <xf numFmtId="0" fontId="12" fillId="0" borderId="0" xfId="16" applyFont="1"/>
    <xf numFmtId="0" fontId="7" fillId="0" borderId="1" xfId="23" applyFont="1" applyBorder="1" applyAlignment="1">
      <alignment horizontal="left"/>
    </xf>
    <xf numFmtId="0" fontId="15" fillId="0" borderId="1" xfId="23" applyFont="1" applyBorder="1" applyAlignment="1">
      <alignment horizontal="left"/>
    </xf>
    <xf numFmtId="0" fontId="15" fillId="0" borderId="1" xfId="23" applyFont="1" applyBorder="1" applyAlignment="1">
      <alignment horizontal="left" vertical="top"/>
    </xf>
    <xf numFmtId="164" fontId="2" fillId="8" borderId="1" xfId="0" applyNumberFormat="1" applyFont="1" applyFill="1" applyBorder="1"/>
    <xf numFmtId="0" fontId="6" fillId="0" borderId="10" xfId="0" applyFont="1" applyBorder="1" applyAlignment="1">
      <alignment horizontal="center" vertical="center"/>
    </xf>
    <xf numFmtId="0" fontId="15" fillId="0" borderId="2" xfId="16" applyFont="1" applyBorder="1"/>
    <xf numFmtId="166" fontId="14" fillId="3" borderId="1" xfId="16" applyNumberFormat="1" applyFont="1" applyFill="1" applyBorder="1"/>
    <xf numFmtId="166" fontId="15" fillId="0" borderId="1" xfId="11" applyNumberFormat="1" applyFont="1" applyBorder="1" applyAlignment="1">
      <alignment horizontal="right"/>
    </xf>
    <xf numFmtId="166" fontId="12" fillId="0" borderId="0" xfId="16" applyNumberFormat="1" applyFont="1"/>
    <xf numFmtId="164" fontId="2" fillId="0" borderId="0" xfId="0" applyNumberFormat="1" applyFont="1"/>
    <xf numFmtId="166" fontId="12" fillId="0" borderId="1" xfId="24" applyNumberFormat="1" applyFont="1" applyFill="1" applyBorder="1"/>
    <xf numFmtId="43" fontId="15" fillId="6" borderId="1" xfId="11" applyFont="1" applyFill="1" applyBorder="1"/>
    <xf numFmtId="43" fontId="15" fillId="0" borderId="1" xfId="11" applyFont="1" applyBorder="1"/>
    <xf numFmtId="43" fontId="15" fillId="6" borderId="1" xfId="24" applyFont="1" applyFill="1" applyBorder="1"/>
    <xf numFmtId="0" fontId="7" fillId="0" borderId="1" xfId="16" applyFont="1" applyBorder="1" applyAlignment="1">
      <alignment horizontal="center"/>
    </xf>
    <xf numFmtId="0" fontId="7" fillId="0" borderId="1" xfId="23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1" xfId="16" applyFont="1" applyBorder="1" applyAlignment="1">
      <alignment horizontal="center" vertical="center"/>
    </xf>
    <xf numFmtId="0" fontId="7" fillId="0" borderId="0" xfId="16" applyFont="1" applyAlignment="1">
      <alignment horizontal="center"/>
    </xf>
    <xf numFmtId="166" fontId="7" fillId="0" borderId="4" xfId="11" applyNumberFormat="1" applyFont="1" applyBorder="1" applyAlignment="1"/>
    <xf numFmtId="166" fontId="7" fillId="0" borderId="5" xfId="11" applyNumberFormat="1" applyFont="1" applyBorder="1" applyAlignment="1"/>
    <xf numFmtId="166" fontId="7" fillId="0" borderId="6" xfId="11" applyNumberFormat="1" applyFont="1" applyBorder="1" applyAlignment="1"/>
    <xf numFmtId="166" fontId="7" fillId="0" borderId="8" xfId="11" applyNumberFormat="1" applyFont="1" applyBorder="1" applyAlignment="1"/>
    <xf numFmtId="166" fontId="7" fillId="0" borderId="9" xfId="11" applyNumberFormat="1" applyFont="1" applyBorder="1" applyAlignment="1"/>
    <xf numFmtId="166" fontId="7" fillId="0" borderId="10" xfId="11" applyNumberFormat="1" applyFont="1" applyBorder="1" applyAlignment="1"/>
    <xf numFmtId="0" fontId="7" fillId="0" borderId="8" xfId="16" applyFont="1" applyBorder="1" applyAlignment="1">
      <alignment horizontal="center"/>
    </xf>
    <xf numFmtId="0" fontId="7" fillId="0" borderId="9" xfId="16" applyFont="1" applyBorder="1" applyAlignment="1">
      <alignment horizontal="center"/>
    </xf>
    <xf numFmtId="0" fontId="7" fillId="0" borderId="10" xfId="16" applyFont="1" applyBorder="1" applyAlignment="1">
      <alignment horizontal="center"/>
    </xf>
  </cellXfs>
  <cellStyles count="25">
    <cellStyle name="Comma" xfId="24" builtinId="3"/>
    <cellStyle name="Comma [0] 2" xfId="1" xr:uid="{00000000-0005-0000-0000-000001000000}"/>
    <cellStyle name="Comma [0] 2 2" xfId="2" xr:uid="{00000000-0005-0000-0000-000002000000}"/>
    <cellStyle name="Comma [0] 2 2 2" xfId="3" xr:uid="{00000000-0005-0000-0000-000003000000}"/>
    <cellStyle name="Comma [0] 2 3" xfId="4" xr:uid="{00000000-0005-0000-0000-000004000000}"/>
    <cellStyle name="Comma [0] 3" xfId="5" xr:uid="{00000000-0005-0000-0000-000005000000}"/>
    <cellStyle name="Comma [0] 3 2" xfId="6" xr:uid="{00000000-0005-0000-0000-000006000000}"/>
    <cellStyle name="Comma 2" xfId="7" xr:uid="{00000000-0005-0000-0000-000007000000}"/>
    <cellStyle name="Comma 2 2" xfId="8" xr:uid="{00000000-0005-0000-0000-000008000000}"/>
    <cellStyle name="Comma 3" xfId="9" xr:uid="{00000000-0005-0000-0000-000009000000}"/>
    <cellStyle name="Comma 3 2" xfId="10" xr:uid="{00000000-0005-0000-0000-00000A000000}"/>
    <cellStyle name="Comma 4" xfId="11" xr:uid="{00000000-0005-0000-0000-00000B000000}"/>
    <cellStyle name="Comma 5" xfId="12" xr:uid="{00000000-0005-0000-0000-00000C000000}"/>
    <cellStyle name="Normal" xfId="0" builtinId="0"/>
    <cellStyle name="Normal 2" xfId="13" xr:uid="{00000000-0005-0000-0000-00000E000000}"/>
    <cellStyle name="Normal 2 2" xfId="14" xr:uid="{00000000-0005-0000-0000-00000F000000}"/>
    <cellStyle name="Normal 3" xfId="15" xr:uid="{00000000-0005-0000-0000-000010000000}"/>
    <cellStyle name="Normal 4" xfId="16" xr:uid="{00000000-0005-0000-0000-000011000000}"/>
    <cellStyle name="เครื่องหมายจุลภาค 3" xfId="17" xr:uid="{00000000-0005-0000-0000-000012000000}"/>
    <cellStyle name="เครื่องหมายจุลภาค 4" xfId="18" xr:uid="{00000000-0005-0000-0000-000013000000}"/>
    <cellStyle name="เครื่องหมายจุลภาค 4 2" xfId="19" xr:uid="{00000000-0005-0000-0000-000014000000}"/>
    <cellStyle name="เครื่องหมายจุลภาค_Sheet3" xfId="20" xr:uid="{00000000-0005-0000-0000-000015000000}"/>
    <cellStyle name="ปกติ 2" xfId="21" xr:uid="{00000000-0005-0000-0000-000016000000}"/>
    <cellStyle name="ปกติ 3" xfId="22" xr:uid="{00000000-0005-0000-0000-000017000000}"/>
    <cellStyle name="ปกติ 4" xfId="2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1641928</xdr:colOff>
      <xdr:row>7</xdr:row>
      <xdr:rowOff>172357</xdr:rowOff>
    </xdr:from>
    <xdr:to>
      <xdr:col>2</xdr:col>
      <xdr:colOff>599578</xdr:colOff>
      <xdr:row>8</xdr:row>
      <xdr:rowOff>200931</xdr:rowOff>
    </xdr:to>
    <xdr:cxnSp macro="">
      <xdr:nvCxnSpPr>
        <xdr:cNvPr id="2" name="Straight Arrow Connector 3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3102428" y="1487714"/>
          <a:ext cx="644936" cy="291646"/>
        </a:xfrm>
        <a:prstGeom prst="straightConnector1">
          <a:avLst/>
        </a:prstGeom>
        <a:ln w="28575">
          <a:solidFill>
            <a:schemeClr val="accent6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1660072</xdr:colOff>
      <xdr:row>8</xdr:row>
      <xdr:rowOff>163285</xdr:rowOff>
    </xdr:from>
    <xdr:to>
      <xdr:col>2</xdr:col>
      <xdr:colOff>617722</xdr:colOff>
      <xdr:row>9</xdr:row>
      <xdr:rowOff>191860</xdr:rowOff>
    </xdr:to>
    <xdr:cxnSp macro="">
      <xdr:nvCxnSpPr>
        <xdr:cNvPr id="3" name="Straight Arrow Connector 3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120572" y="1741714"/>
          <a:ext cx="644936" cy="291646"/>
        </a:xfrm>
        <a:prstGeom prst="straightConnector1">
          <a:avLst/>
        </a:prstGeom>
        <a:ln w="28575">
          <a:solidFill>
            <a:schemeClr val="accent6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1651001</xdr:colOff>
      <xdr:row>8</xdr:row>
      <xdr:rowOff>136072</xdr:rowOff>
    </xdr:from>
    <xdr:to>
      <xdr:col>4</xdr:col>
      <xdr:colOff>608651</xdr:colOff>
      <xdr:row>9</xdr:row>
      <xdr:rowOff>164647</xdr:rowOff>
    </xdr:to>
    <xdr:cxnSp macro="">
      <xdr:nvCxnSpPr>
        <xdr:cNvPr id="4" name="Straight Arrow Connector 3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6486072" y="1714501"/>
          <a:ext cx="644936" cy="291646"/>
        </a:xfrm>
        <a:prstGeom prst="straightConnector1">
          <a:avLst/>
        </a:prstGeom>
        <a:ln w="28575">
          <a:solidFill>
            <a:schemeClr val="accent6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1649186</xdr:colOff>
      <xdr:row>7</xdr:row>
      <xdr:rowOff>161472</xdr:rowOff>
    </xdr:from>
    <xdr:to>
      <xdr:col>4</xdr:col>
      <xdr:colOff>606836</xdr:colOff>
      <xdr:row>8</xdr:row>
      <xdr:rowOff>190046</xdr:rowOff>
    </xdr:to>
    <xdr:cxnSp macro="">
      <xdr:nvCxnSpPr>
        <xdr:cNvPr id="5" name="Straight Arrow Connector 3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6484257" y="1476829"/>
          <a:ext cx="644936" cy="291646"/>
        </a:xfrm>
        <a:prstGeom prst="straightConnector1">
          <a:avLst/>
        </a:prstGeom>
        <a:ln w="28575">
          <a:solidFill>
            <a:schemeClr val="accent6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1658258</xdr:colOff>
      <xdr:row>22</xdr:row>
      <xdr:rowOff>170542</xdr:rowOff>
    </xdr:from>
    <xdr:to>
      <xdr:col>2</xdr:col>
      <xdr:colOff>615908</xdr:colOff>
      <xdr:row>23</xdr:row>
      <xdr:rowOff>199117</xdr:rowOff>
    </xdr:to>
    <xdr:cxnSp macro="">
      <xdr:nvCxnSpPr>
        <xdr:cNvPr id="8" name="Straight Arrow Connector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3118758" y="5431971"/>
          <a:ext cx="644936" cy="291646"/>
        </a:xfrm>
        <a:prstGeom prst="straightConnector1">
          <a:avLst/>
        </a:prstGeom>
        <a:ln w="28575">
          <a:solidFill>
            <a:schemeClr val="accent6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1647372</xdr:colOff>
      <xdr:row>19</xdr:row>
      <xdr:rowOff>132443</xdr:rowOff>
    </xdr:from>
    <xdr:to>
      <xdr:col>2</xdr:col>
      <xdr:colOff>605022</xdr:colOff>
      <xdr:row>20</xdr:row>
      <xdr:rowOff>161017</xdr:rowOff>
    </xdr:to>
    <xdr:cxnSp macro="">
      <xdr:nvCxnSpPr>
        <xdr:cNvPr id="9" name="Straight Arrow Connector 3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3107872" y="4604657"/>
          <a:ext cx="644936" cy="291646"/>
        </a:xfrm>
        <a:prstGeom prst="straightConnector1">
          <a:avLst/>
        </a:prstGeom>
        <a:ln w="28575">
          <a:solidFill>
            <a:schemeClr val="accent6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1663701</xdr:colOff>
      <xdr:row>18</xdr:row>
      <xdr:rowOff>157843</xdr:rowOff>
    </xdr:from>
    <xdr:to>
      <xdr:col>2</xdr:col>
      <xdr:colOff>621351</xdr:colOff>
      <xdr:row>19</xdr:row>
      <xdr:rowOff>186418</xdr:rowOff>
    </xdr:to>
    <xdr:cxnSp macro="">
      <xdr:nvCxnSpPr>
        <xdr:cNvPr id="10" name="Straight Arrow Connector 3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3124201" y="4366986"/>
          <a:ext cx="644936" cy="291646"/>
        </a:xfrm>
        <a:prstGeom prst="straightConnector1">
          <a:avLst/>
        </a:prstGeom>
        <a:ln w="28575">
          <a:solidFill>
            <a:schemeClr val="accent6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1647372</xdr:colOff>
      <xdr:row>23</xdr:row>
      <xdr:rowOff>132442</xdr:rowOff>
    </xdr:from>
    <xdr:to>
      <xdr:col>2</xdr:col>
      <xdr:colOff>605022</xdr:colOff>
      <xdr:row>24</xdr:row>
      <xdr:rowOff>161017</xdr:rowOff>
    </xdr:to>
    <xdr:cxnSp macro="">
      <xdr:nvCxnSpPr>
        <xdr:cNvPr id="11" name="Straight Arrow Connector 3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3107872" y="5656942"/>
          <a:ext cx="644936" cy="291646"/>
        </a:xfrm>
        <a:prstGeom prst="straightConnector1">
          <a:avLst/>
        </a:prstGeom>
        <a:ln w="28575">
          <a:solidFill>
            <a:schemeClr val="accent6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1645558</xdr:colOff>
      <xdr:row>19</xdr:row>
      <xdr:rowOff>148771</xdr:rowOff>
    </xdr:from>
    <xdr:to>
      <xdr:col>4</xdr:col>
      <xdr:colOff>603208</xdr:colOff>
      <xdr:row>20</xdr:row>
      <xdr:rowOff>177345</xdr:rowOff>
    </xdr:to>
    <xdr:cxnSp macro="">
      <xdr:nvCxnSpPr>
        <xdr:cNvPr id="13" name="Straight Arrow Connector 3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6480629" y="4620985"/>
          <a:ext cx="644936" cy="291646"/>
        </a:xfrm>
        <a:prstGeom prst="straightConnector1">
          <a:avLst/>
        </a:prstGeom>
        <a:ln w="28575">
          <a:solidFill>
            <a:schemeClr val="accent6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1652816</xdr:colOff>
      <xdr:row>18</xdr:row>
      <xdr:rowOff>165099</xdr:rowOff>
    </xdr:from>
    <xdr:to>
      <xdr:col>4</xdr:col>
      <xdr:colOff>610466</xdr:colOff>
      <xdr:row>19</xdr:row>
      <xdr:rowOff>193674</xdr:rowOff>
    </xdr:to>
    <xdr:cxnSp macro="">
      <xdr:nvCxnSpPr>
        <xdr:cNvPr id="14" name="Straight Arrow Connector 3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6487887" y="4374242"/>
          <a:ext cx="644936" cy="291646"/>
        </a:xfrm>
        <a:prstGeom prst="straightConnector1">
          <a:avLst/>
        </a:prstGeom>
        <a:ln w="28575">
          <a:solidFill>
            <a:schemeClr val="accent6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1661886</xdr:colOff>
      <xdr:row>22</xdr:row>
      <xdr:rowOff>165099</xdr:rowOff>
    </xdr:from>
    <xdr:to>
      <xdr:col>4</xdr:col>
      <xdr:colOff>619536</xdr:colOff>
      <xdr:row>23</xdr:row>
      <xdr:rowOff>193674</xdr:rowOff>
    </xdr:to>
    <xdr:cxnSp macro="">
      <xdr:nvCxnSpPr>
        <xdr:cNvPr id="15" name="Straight Arrow Connector 3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6496957" y="5426528"/>
          <a:ext cx="644936" cy="291646"/>
        </a:xfrm>
        <a:prstGeom prst="straightConnector1">
          <a:avLst/>
        </a:prstGeom>
        <a:ln w="28575">
          <a:solidFill>
            <a:schemeClr val="accent6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1651001</xdr:colOff>
      <xdr:row>23</xdr:row>
      <xdr:rowOff>163285</xdr:rowOff>
    </xdr:from>
    <xdr:to>
      <xdr:col>4</xdr:col>
      <xdr:colOff>608651</xdr:colOff>
      <xdr:row>24</xdr:row>
      <xdr:rowOff>191860</xdr:rowOff>
    </xdr:to>
    <xdr:cxnSp macro="">
      <xdr:nvCxnSpPr>
        <xdr:cNvPr id="16" name="Straight Arrow Connector 3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6486072" y="5687785"/>
          <a:ext cx="644936" cy="291646"/>
        </a:xfrm>
        <a:prstGeom prst="straightConnector1">
          <a:avLst/>
        </a:prstGeom>
        <a:ln w="28575">
          <a:solidFill>
            <a:schemeClr val="accent6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view="pageBreakPreview" zoomScale="70" zoomScaleNormal="70" zoomScaleSheetLayoutView="70" workbookViewId="0">
      <selection activeCell="C30" sqref="C30"/>
    </sheetView>
  </sheetViews>
  <sheetFormatPr defaultColWidth="8.42578125" defaultRowHeight="21"/>
  <cols>
    <col min="1" max="1" width="25.85546875" style="1" customWidth="1"/>
    <col min="2" max="2" width="25.7109375" style="1" customWidth="1"/>
    <col min="3" max="5" width="22.140625" style="1" customWidth="1"/>
    <col min="6" max="6" width="24.42578125" style="1" customWidth="1"/>
    <col min="7" max="16384" width="8.42578125" style="1"/>
  </cols>
  <sheetData>
    <row r="1" spans="1:7">
      <c r="A1" s="56" t="s">
        <v>58</v>
      </c>
      <c r="B1" s="56"/>
      <c r="C1" s="56"/>
      <c r="D1" s="56"/>
      <c r="E1" s="56"/>
    </row>
    <row r="2" spans="1:7">
      <c r="A2" s="57" t="s">
        <v>54</v>
      </c>
      <c r="B2" s="57"/>
      <c r="C2" s="57"/>
      <c r="D2" s="57"/>
      <c r="E2" s="57"/>
    </row>
    <row r="3" spans="1:7">
      <c r="A3" s="53" t="s">
        <v>2</v>
      </c>
      <c r="B3" s="4" t="s">
        <v>0</v>
      </c>
      <c r="C3" s="54" t="s">
        <v>1</v>
      </c>
      <c r="D3" s="55"/>
      <c r="E3" s="42" t="s">
        <v>62</v>
      </c>
    </row>
    <row r="4" spans="1:7">
      <c r="A4" s="53"/>
      <c r="B4" s="4" t="s">
        <v>59</v>
      </c>
      <c r="C4" s="4" t="s">
        <v>57</v>
      </c>
      <c r="D4" s="4" t="s">
        <v>60</v>
      </c>
      <c r="E4" s="4" t="s">
        <v>61</v>
      </c>
    </row>
    <row r="5" spans="1:7">
      <c r="A5" s="38" t="s">
        <v>3</v>
      </c>
      <c r="B5" s="3">
        <f>B6+B11+B18+B22</f>
        <v>0</v>
      </c>
      <c r="C5" s="3">
        <f>C6+C11+C18+C22</f>
        <v>0</v>
      </c>
      <c r="D5" s="3">
        <f>D6+D11+D18+D22</f>
        <v>0</v>
      </c>
      <c r="E5" s="3">
        <f>E6+E11+E18+E22</f>
        <v>0</v>
      </c>
    </row>
    <row r="6" spans="1:7">
      <c r="A6" s="38" t="s">
        <v>4</v>
      </c>
      <c r="B6" s="3">
        <f>B7+B8+B9+B10</f>
        <v>0</v>
      </c>
      <c r="C6" s="3">
        <f>C7+C8+C9+C10</f>
        <v>0</v>
      </c>
      <c r="D6" s="41">
        <f>D7+D8+D9+D10</f>
        <v>0</v>
      </c>
      <c r="E6" s="41">
        <f>E7+E8+E9+E10</f>
        <v>0</v>
      </c>
      <c r="F6" s="1" t="s">
        <v>24</v>
      </c>
      <c r="G6" s="2"/>
    </row>
    <row r="7" spans="1:7">
      <c r="A7" s="39" t="s">
        <v>5</v>
      </c>
      <c r="B7" s="5"/>
      <c r="C7" s="5"/>
      <c r="D7" s="3">
        <f>C7</f>
        <v>0</v>
      </c>
      <c r="E7" s="5">
        <f>C7</f>
        <v>0</v>
      </c>
    </row>
    <row r="8" spans="1:7">
      <c r="A8" s="39" t="s">
        <v>6</v>
      </c>
      <c r="B8" s="5">
        <v>0</v>
      </c>
      <c r="C8" s="5">
        <v>0</v>
      </c>
      <c r="D8" s="3">
        <f>C8</f>
        <v>0</v>
      </c>
      <c r="E8" s="5">
        <f>C8</f>
        <v>0</v>
      </c>
    </row>
    <row r="9" spans="1:7">
      <c r="A9" s="39" t="s">
        <v>7</v>
      </c>
      <c r="B9" s="5">
        <v>0</v>
      </c>
      <c r="C9" s="3">
        <f>B8</f>
        <v>0</v>
      </c>
      <c r="D9" s="3">
        <f>C9</f>
        <v>0</v>
      </c>
      <c r="E9" s="3">
        <f>D8</f>
        <v>0</v>
      </c>
    </row>
    <row r="10" spans="1:7">
      <c r="A10" s="39" t="s">
        <v>8</v>
      </c>
      <c r="B10" s="5">
        <v>0</v>
      </c>
      <c r="C10" s="3">
        <f>B9</f>
        <v>0</v>
      </c>
      <c r="D10" s="3">
        <f>C10</f>
        <v>0</v>
      </c>
      <c r="E10" s="3">
        <f>D9</f>
        <v>0</v>
      </c>
    </row>
    <row r="11" spans="1:7">
      <c r="A11" s="38" t="s">
        <v>9</v>
      </c>
      <c r="B11" s="3">
        <f>B12+B13+B14+B15+B16+B17</f>
        <v>0</v>
      </c>
      <c r="C11" s="3">
        <f>C12+C13+C14+C15+C16+C17</f>
        <v>0</v>
      </c>
      <c r="D11" s="41">
        <f>D12+D13+D14+D15+D16+D17</f>
        <v>0</v>
      </c>
      <c r="E11" s="41">
        <f>E12+E13+E14+E15+E16+E17</f>
        <v>0</v>
      </c>
    </row>
    <row r="12" spans="1:7">
      <c r="A12" s="40" t="s">
        <v>10</v>
      </c>
      <c r="B12" s="5">
        <v>0</v>
      </c>
      <c r="C12" s="5">
        <v>0</v>
      </c>
      <c r="D12" s="3">
        <f>C12</f>
        <v>0</v>
      </c>
      <c r="E12" s="5">
        <f>C12</f>
        <v>0</v>
      </c>
    </row>
    <row r="13" spans="1:7">
      <c r="A13" s="39" t="s">
        <v>11</v>
      </c>
      <c r="B13" s="5">
        <v>0</v>
      </c>
      <c r="C13" s="3">
        <f>B12</f>
        <v>0</v>
      </c>
      <c r="D13" s="3">
        <f t="shared" ref="D13:D17" si="0">C13</f>
        <v>0</v>
      </c>
      <c r="E13" s="3">
        <f t="shared" ref="E13:E17" si="1">C13</f>
        <v>0</v>
      </c>
    </row>
    <row r="14" spans="1:7">
      <c r="A14" s="39" t="s">
        <v>12</v>
      </c>
      <c r="B14" s="5">
        <v>0</v>
      </c>
      <c r="C14" s="3">
        <f>B13</f>
        <v>0</v>
      </c>
      <c r="D14" s="3">
        <f t="shared" si="0"/>
        <v>0</v>
      </c>
      <c r="E14" s="3">
        <f t="shared" si="1"/>
        <v>0</v>
      </c>
    </row>
    <row r="15" spans="1:7">
      <c r="A15" s="39" t="s">
        <v>13</v>
      </c>
      <c r="B15" s="5">
        <v>0</v>
      </c>
      <c r="C15" s="3">
        <f>B14</f>
        <v>0</v>
      </c>
      <c r="D15" s="3">
        <f t="shared" si="0"/>
        <v>0</v>
      </c>
      <c r="E15" s="3">
        <f t="shared" si="1"/>
        <v>0</v>
      </c>
    </row>
    <row r="16" spans="1:7">
      <c r="A16" s="39" t="s">
        <v>14</v>
      </c>
      <c r="B16" s="5">
        <v>0</v>
      </c>
      <c r="C16" s="3">
        <f>B15</f>
        <v>0</v>
      </c>
      <c r="D16" s="3">
        <f t="shared" si="0"/>
        <v>0</v>
      </c>
      <c r="E16" s="3">
        <f t="shared" si="1"/>
        <v>0</v>
      </c>
    </row>
    <row r="17" spans="1:5">
      <c r="A17" s="39" t="s">
        <v>15</v>
      </c>
      <c r="B17" s="5">
        <v>0</v>
      </c>
      <c r="C17" s="3">
        <f>B16</f>
        <v>0</v>
      </c>
      <c r="D17" s="3">
        <f t="shared" si="0"/>
        <v>0</v>
      </c>
      <c r="E17" s="3">
        <f t="shared" si="1"/>
        <v>0</v>
      </c>
    </row>
    <row r="18" spans="1:5">
      <c r="A18" s="38" t="s">
        <v>16</v>
      </c>
      <c r="B18" s="3">
        <f>B19+B20+B21</f>
        <v>0</v>
      </c>
      <c r="C18" s="3">
        <f>C19+C20+C21</f>
        <v>0</v>
      </c>
      <c r="D18" s="41">
        <f>D19+D20+D21</f>
        <v>0</v>
      </c>
      <c r="E18" s="41">
        <f>E19+E20+E21</f>
        <v>0</v>
      </c>
    </row>
    <row r="19" spans="1:5">
      <c r="A19" s="40" t="s">
        <v>17</v>
      </c>
      <c r="B19" s="5"/>
      <c r="C19" s="5"/>
      <c r="D19" s="3">
        <f>C19</f>
        <v>0</v>
      </c>
      <c r="E19" s="5">
        <f>C19</f>
        <v>0</v>
      </c>
    </row>
    <row r="20" spans="1:5">
      <c r="A20" s="39" t="s">
        <v>18</v>
      </c>
      <c r="B20" s="5"/>
      <c r="C20" s="3">
        <f>B19</f>
        <v>0</v>
      </c>
      <c r="D20" s="3">
        <f>C20</f>
        <v>0</v>
      </c>
      <c r="E20" s="3">
        <f>D19</f>
        <v>0</v>
      </c>
    </row>
    <row r="21" spans="1:5">
      <c r="A21" s="39" t="s">
        <v>19</v>
      </c>
      <c r="B21" s="5"/>
      <c r="C21" s="3">
        <f>B20</f>
        <v>0</v>
      </c>
      <c r="D21" s="3">
        <f>C21</f>
        <v>0</v>
      </c>
      <c r="E21" s="3">
        <f>D20</f>
        <v>0</v>
      </c>
    </row>
    <row r="22" spans="1:5">
      <c r="A22" s="38" t="s">
        <v>20</v>
      </c>
      <c r="B22" s="3">
        <f>B23+B24+B25</f>
        <v>0</v>
      </c>
      <c r="C22" s="3">
        <f>C23+C24+C25</f>
        <v>0</v>
      </c>
      <c r="D22" s="41">
        <f>D23+D24+D25</f>
        <v>0</v>
      </c>
      <c r="E22" s="41">
        <f>E23+E24+E25</f>
        <v>0</v>
      </c>
    </row>
    <row r="23" spans="1:5">
      <c r="A23" s="40" t="s">
        <v>21</v>
      </c>
      <c r="B23" s="5"/>
      <c r="C23" s="5"/>
      <c r="D23" s="3">
        <f>C23</f>
        <v>0</v>
      </c>
      <c r="E23" s="5">
        <f>C23</f>
        <v>0</v>
      </c>
    </row>
    <row r="24" spans="1:5">
      <c r="A24" s="39" t="s">
        <v>22</v>
      </c>
      <c r="B24" s="5"/>
      <c r="C24" s="3">
        <f>B23</f>
        <v>0</v>
      </c>
      <c r="D24" s="3">
        <f>C24</f>
        <v>0</v>
      </c>
      <c r="E24" s="3">
        <f>D23</f>
        <v>0</v>
      </c>
    </row>
    <row r="25" spans="1:5">
      <c r="A25" s="39" t="s">
        <v>23</v>
      </c>
      <c r="B25" s="5"/>
      <c r="C25" s="3">
        <f>B24</f>
        <v>0</v>
      </c>
      <c r="D25" s="3">
        <f>C25</f>
        <v>0</v>
      </c>
      <c r="E25" s="3">
        <f>D24</f>
        <v>0</v>
      </c>
    </row>
    <row r="26" spans="1:5">
      <c r="B26" s="47"/>
    </row>
  </sheetData>
  <mergeCells count="4">
    <mergeCell ref="A3:A4"/>
    <mergeCell ref="C3:D3"/>
    <mergeCell ref="A1:E1"/>
    <mergeCell ref="A2:E2"/>
  </mergeCells>
  <pageMargins left="0.94488188976377963" right="0.11811023622047245" top="0.74803149606299213" bottom="0.74803149606299213" header="0.31496062992125984" footer="0.31496062992125984"/>
  <pageSetup scale="75" orientation="portrait" r:id="rId1"/>
  <ignoredErrors>
    <ignoredError sqref="D11:E11 D18:E18 D22:E22 D9:D1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N42"/>
  <sheetViews>
    <sheetView view="pageBreakPreview" topLeftCell="A13" zoomScale="70" zoomScaleNormal="100" zoomScaleSheetLayoutView="70" workbookViewId="0">
      <selection activeCell="J38" sqref="J38"/>
    </sheetView>
  </sheetViews>
  <sheetFormatPr defaultColWidth="9" defaultRowHeight="21"/>
  <cols>
    <col min="1" max="1" width="23.85546875" style="36" customWidth="1"/>
    <col min="2" max="2" width="8.7109375" style="36" customWidth="1"/>
    <col min="3" max="3" width="9.140625" style="36" customWidth="1"/>
    <col min="4" max="9" width="13" style="36" customWidth="1"/>
    <col min="10" max="11" width="10.42578125" style="37" customWidth="1"/>
    <col min="12" max="256" width="9" style="37"/>
    <col min="257" max="257" width="26.85546875" style="37" customWidth="1"/>
    <col min="258" max="258" width="9.42578125" style="37" customWidth="1"/>
    <col min="259" max="259" width="8" style="37" customWidth="1"/>
    <col min="260" max="260" width="11.42578125" style="37" customWidth="1"/>
    <col min="261" max="261" width="9.42578125" style="37" customWidth="1"/>
    <col min="262" max="262" width="8.85546875" style="37" customWidth="1"/>
    <col min="263" max="263" width="11.85546875" style="37" customWidth="1"/>
    <col min="264" max="264" width="9.28515625" style="37" customWidth="1"/>
    <col min="265" max="265" width="12.42578125" style="37" bestFit="1" customWidth="1"/>
    <col min="266" max="266" width="18.140625" style="37" customWidth="1"/>
    <col min="267" max="512" width="9" style="37"/>
    <col min="513" max="513" width="26.85546875" style="37" customWidth="1"/>
    <col min="514" max="514" width="9.42578125" style="37" customWidth="1"/>
    <col min="515" max="515" width="8" style="37" customWidth="1"/>
    <col min="516" max="516" width="11.42578125" style="37" customWidth="1"/>
    <col min="517" max="517" width="9.42578125" style="37" customWidth="1"/>
    <col min="518" max="518" width="8.85546875" style="37" customWidth="1"/>
    <col min="519" max="519" width="11.85546875" style="37" customWidth="1"/>
    <col min="520" max="520" width="9.28515625" style="37" customWidth="1"/>
    <col min="521" max="521" width="12.42578125" style="37" bestFit="1" customWidth="1"/>
    <col min="522" max="522" width="18.140625" style="37" customWidth="1"/>
    <col min="523" max="768" width="9" style="37"/>
    <col min="769" max="769" width="26.85546875" style="37" customWidth="1"/>
    <col min="770" max="770" width="9.42578125" style="37" customWidth="1"/>
    <col min="771" max="771" width="8" style="37" customWidth="1"/>
    <col min="772" max="772" width="11.42578125" style="37" customWidth="1"/>
    <col min="773" max="773" width="9.42578125" style="37" customWidth="1"/>
    <col min="774" max="774" width="8.85546875" style="37" customWidth="1"/>
    <col min="775" max="775" width="11.85546875" style="37" customWidth="1"/>
    <col min="776" max="776" width="9.28515625" style="37" customWidth="1"/>
    <col min="777" max="777" width="12.42578125" style="37" bestFit="1" customWidth="1"/>
    <col min="778" max="778" width="18.140625" style="37" customWidth="1"/>
    <col min="779" max="1024" width="9" style="37"/>
    <col min="1025" max="1025" width="26.85546875" style="37" customWidth="1"/>
    <col min="1026" max="1026" width="9.42578125" style="37" customWidth="1"/>
    <col min="1027" max="1027" width="8" style="37" customWidth="1"/>
    <col min="1028" max="1028" width="11.42578125" style="37" customWidth="1"/>
    <col min="1029" max="1029" width="9.42578125" style="37" customWidth="1"/>
    <col min="1030" max="1030" width="8.85546875" style="37" customWidth="1"/>
    <col min="1031" max="1031" width="11.85546875" style="37" customWidth="1"/>
    <col min="1032" max="1032" width="9.28515625" style="37" customWidth="1"/>
    <col min="1033" max="1033" width="12.42578125" style="37" bestFit="1" customWidth="1"/>
    <col min="1034" max="1034" width="18.140625" style="37" customWidth="1"/>
    <col min="1035" max="1280" width="9" style="37"/>
    <col min="1281" max="1281" width="26.85546875" style="37" customWidth="1"/>
    <col min="1282" max="1282" width="9.42578125" style="37" customWidth="1"/>
    <col min="1283" max="1283" width="8" style="37" customWidth="1"/>
    <col min="1284" max="1284" width="11.42578125" style="37" customWidth="1"/>
    <col min="1285" max="1285" width="9.42578125" style="37" customWidth="1"/>
    <col min="1286" max="1286" width="8.85546875" style="37" customWidth="1"/>
    <col min="1287" max="1287" width="11.85546875" style="37" customWidth="1"/>
    <col min="1288" max="1288" width="9.28515625" style="37" customWidth="1"/>
    <col min="1289" max="1289" width="12.42578125" style="37" bestFit="1" customWidth="1"/>
    <col min="1290" max="1290" width="18.140625" style="37" customWidth="1"/>
    <col min="1291" max="1536" width="9" style="37"/>
    <col min="1537" max="1537" width="26.85546875" style="37" customWidth="1"/>
    <col min="1538" max="1538" width="9.42578125" style="37" customWidth="1"/>
    <col min="1539" max="1539" width="8" style="37" customWidth="1"/>
    <col min="1540" max="1540" width="11.42578125" style="37" customWidth="1"/>
    <col min="1541" max="1541" width="9.42578125" style="37" customWidth="1"/>
    <col min="1542" max="1542" width="8.85546875" style="37" customWidth="1"/>
    <col min="1543" max="1543" width="11.85546875" style="37" customWidth="1"/>
    <col min="1544" max="1544" width="9.28515625" style="37" customWidth="1"/>
    <col min="1545" max="1545" width="12.42578125" style="37" bestFit="1" customWidth="1"/>
    <col min="1546" max="1546" width="18.140625" style="37" customWidth="1"/>
    <col min="1547" max="1792" width="9" style="37"/>
    <col min="1793" max="1793" width="26.85546875" style="37" customWidth="1"/>
    <col min="1794" max="1794" width="9.42578125" style="37" customWidth="1"/>
    <col min="1795" max="1795" width="8" style="37" customWidth="1"/>
    <col min="1796" max="1796" width="11.42578125" style="37" customWidth="1"/>
    <col min="1797" max="1797" width="9.42578125" style="37" customWidth="1"/>
    <col min="1798" max="1798" width="8.85546875" style="37" customWidth="1"/>
    <col min="1799" max="1799" width="11.85546875" style="37" customWidth="1"/>
    <col min="1800" max="1800" width="9.28515625" style="37" customWidth="1"/>
    <col min="1801" max="1801" width="12.42578125" style="37" bestFit="1" customWidth="1"/>
    <col min="1802" max="1802" width="18.140625" style="37" customWidth="1"/>
    <col min="1803" max="2048" width="9" style="37"/>
    <col min="2049" max="2049" width="26.85546875" style="37" customWidth="1"/>
    <col min="2050" max="2050" width="9.42578125" style="37" customWidth="1"/>
    <col min="2051" max="2051" width="8" style="37" customWidth="1"/>
    <col min="2052" max="2052" width="11.42578125" style="37" customWidth="1"/>
    <col min="2053" max="2053" width="9.42578125" style="37" customWidth="1"/>
    <col min="2054" max="2054" width="8.85546875" style="37" customWidth="1"/>
    <col min="2055" max="2055" width="11.85546875" style="37" customWidth="1"/>
    <col min="2056" max="2056" width="9.28515625" style="37" customWidth="1"/>
    <col min="2057" max="2057" width="12.42578125" style="37" bestFit="1" customWidth="1"/>
    <col min="2058" max="2058" width="18.140625" style="37" customWidth="1"/>
    <col min="2059" max="2304" width="9" style="37"/>
    <col min="2305" max="2305" width="26.85546875" style="37" customWidth="1"/>
    <col min="2306" max="2306" width="9.42578125" style="37" customWidth="1"/>
    <col min="2307" max="2307" width="8" style="37" customWidth="1"/>
    <col min="2308" max="2308" width="11.42578125" style="37" customWidth="1"/>
    <col min="2309" max="2309" width="9.42578125" style="37" customWidth="1"/>
    <col min="2310" max="2310" width="8.85546875" style="37" customWidth="1"/>
    <col min="2311" max="2311" width="11.85546875" style="37" customWidth="1"/>
    <col min="2312" max="2312" width="9.28515625" style="37" customWidth="1"/>
    <col min="2313" max="2313" width="12.42578125" style="37" bestFit="1" customWidth="1"/>
    <col min="2314" max="2314" width="18.140625" style="37" customWidth="1"/>
    <col min="2315" max="2560" width="9" style="37"/>
    <col min="2561" max="2561" width="26.85546875" style="37" customWidth="1"/>
    <col min="2562" max="2562" width="9.42578125" style="37" customWidth="1"/>
    <col min="2563" max="2563" width="8" style="37" customWidth="1"/>
    <col min="2564" max="2564" width="11.42578125" style="37" customWidth="1"/>
    <col min="2565" max="2565" width="9.42578125" style="37" customWidth="1"/>
    <col min="2566" max="2566" width="8.85546875" style="37" customWidth="1"/>
    <col min="2567" max="2567" width="11.85546875" style="37" customWidth="1"/>
    <col min="2568" max="2568" width="9.28515625" style="37" customWidth="1"/>
    <col min="2569" max="2569" width="12.42578125" style="37" bestFit="1" customWidth="1"/>
    <col min="2570" max="2570" width="18.140625" style="37" customWidth="1"/>
    <col min="2571" max="2816" width="9" style="37"/>
    <col min="2817" max="2817" width="26.85546875" style="37" customWidth="1"/>
    <col min="2818" max="2818" width="9.42578125" style="37" customWidth="1"/>
    <col min="2819" max="2819" width="8" style="37" customWidth="1"/>
    <col min="2820" max="2820" width="11.42578125" style="37" customWidth="1"/>
    <col min="2821" max="2821" width="9.42578125" style="37" customWidth="1"/>
    <col min="2822" max="2822" width="8.85546875" style="37" customWidth="1"/>
    <col min="2823" max="2823" width="11.85546875" style="37" customWidth="1"/>
    <col min="2824" max="2824" width="9.28515625" style="37" customWidth="1"/>
    <col min="2825" max="2825" width="12.42578125" style="37" bestFit="1" customWidth="1"/>
    <col min="2826" max="2826" width="18.140625" style="37" customWidth="1"/>
    <col min="2827" max="3072" width="9" style="37"/>
    <col min="3073" max="3073" width="26.85546875" style="37" customWidth="1"/>
    <col min="3074" max="3074" width="9.42578125" style="37" customWidth="1"/>
    <col min="3075" max="3075" width="8" style="37" customWidth="1"/>
    <col min="3076" max="3076" width="11.42578125" style="37" customWidth="1"/>
    <col min="3077" max="3077" width="9.42578125" style="37" customWidth="1"/>
    <col min="3078" max="3078" width="8.85546875" style="37" customWidth="1"/>
    <col min="3079" max="3079" width="11.85546875" style="37" customWidth="1"/>
    <col min="3080" max="3080" width="9.28515625" style="37" customWidth="1"/>
    <col min="3081" max="3081" width="12.42578125" style="37" bestFit="1" customWidth="1"/>
    <col min="3082" max="3082" width="18.140625" style="37" customWidth="1"/>
    <col min="3083" max="3328" width="9" style="37"/>
    <col min="3329" max="3329" width="26.85546875" style="37" customWidth="1"/>
    <col min="3330" max="3330" width="9.42578125" style="37" customWidth="1"/>
    <col min="3331" max="3331" width="8" style="37" customWidth="1"/>
    <col min="3332" max="3332" width="11.42578125" style="37" customWidth="1"/>
    <col min="3333" max="3333" width="9.42578125" style="37" customWidth="1"/>
    <col min="3334" max="3334" width="8.85546875" style="37" customWidth="1"/>
    <col min="3335" max="3335" width="11.85546875" style="37" customWidth="1"/>
    <col min="3336" max="3336" width="9.28515625" style="37" customWidth="1"/>
    <col min="3337" max="3337" width="12.42578125" style="37" bestFit="1" customWidth="1"/>
    <col min="3338" max="3338" width="18.140625" style="37" customWidth="1"/>
    <col min="3339" max="3584" width="9" style="37"/>
    <col min="3585" max="3585" width="26.85546875" style="37" customWidth="1"/>
    <col min="3586" max="3586" width="9.42578125" style="37" customWidth="1"/>
    <col min="3587" max="3587" width="8" style="37" customWidth="1"/>
    <col min="3588" max="3588" width="11.42578125" style="37" customWidth="1"/>
    <col min="3589" max="3589" width="9.42578125" style="37" customWidth="1"/>
    <col min="3590" max="3590" width="8.85546875" style="37" customWidth="1"/>
    <col min="3591" max="3591" width="11.85546875" style="37" customWidth="1"/>
    <col min="3592" max="3592" width="9.28515625" style="37" customWidth="1"/>
    <col min="3593" max="3593" width="12.42578125" style="37" bestFit="1" customWidth="1"/>
    <col min="3594" max="3594" width="18.140625" style="37" customWidth="1"/>
    <col min="3595" max="3840" width="9" style="37"/>
    <col min="3841" max="3841" width="26.85546875" style="37" customWidth="1"/>
    <col min="3842" max="3842" width="9.42578125" style="37" customWidth="1"/>
    <col min="3843" max="3843" width="8" style="37" customWidth="1"/>
    <col min="3844" max="3844" width="11.42578125" style="37" customWidth="1"/>
    <col min="3845" max="3845" width="9.42578125" style="37" customWidth="1"/>
    <col min="3846" max="3846" width="8.85546875" style="37" customWidth="1"/>
    <col min="3847" max="3847" width="11.85546875" style="37" customWidth="1"/>
    <col min="3848" max="3848" width="9.28515625" style="37" customWidth="1"/>
    <col min="3849" max="3849" width="12.42578125" style="37" bestFit="1" customWidth="1"/>
    <col min="3850" max="3850" width="18.140625" style="37" customWidth="1"/>
    <col min="3851" max="4096" width="9" style="37"/>
    <col min="4097" max="4097" width="26.85546875" style="37" customWidth="1"/>
    <col min="4098" max="4098" width="9.42578125" style="37" customWidth="1"/>
    <col min="4099" max="4099" width="8" style="37" customWidth="1"/>
    <col min="4100" max="4100" width="11.42578125" style="37" customWidth="1"/>
    <col min="4101" max="4101" width="9.42578125" style="37" customWidth="1"/>
    <col min="4102" max="4102" width="8.85546875" style="37" customWidth="1"/>
    <col min="4103" max="4103" width="11.85546875" style="37" customWidth="1"/>
    <col min="4104" max="4104" width="9.28515625" style="37" customWidth="1"/>
    <col min="4105" max="4105" width="12.42578125" style="37" bestFit="1" customWidth="1"/>
    <col min="4106" max="4106" width="18.140625" style="37" customWidth="1"/>
    <col min="4107" max="4352" width="9" style="37"/>
    <col min="4353" max="4353" width="26.85546875" style="37" customWidth="1"/>
    <col min="4354" max="4354" width="9.42578125" style="37" customWidth="1"/>
    <col min="4355" max="4355" width="8" style="37" customWidth="1"/>
    <col min="4356" max="4356" width="11.42578125" style="37" customWidth="1"/>
    <col min="4357" max="4357" width="9.42578125" style="37" customWidth="1"/>
    <col min="4358" max="4358" width="8.85546875" style="37" customWidth="1"/>
    <col min="4359" max="4359" width="11.85546875" style="37" customWidth="1"/>
    <col min="4360" max="4360" width="9.28515625" style="37" customWidth="1"/>
    <col min="4361" max="4361" width="12.42578125" style="37" bestFit="1" customWidth="1"/>
    <col min="4362" max="4362" width="18.140625" style="37" customWidth="1"/>
    <col min="4363" max="4608" width="9" style="37"/>
    <col min="4609" max="4609" width="26.85546875" style="37" customWidth="1"/>
    <col min="4610" max="4610" width="9.42578125" style="37" customWidth="1"/>
    <col min="4611" max="4611" width="8" style="37" customWidth="1"/>
    <col min="4612" max="4612" width="11.42578125" style="37" customWidth="1"/>
    <col min="4613" max="4613" width="9.42578125" style="37" customWidth="1"/>
    <col min="4614" max="4614" width="8.85546875" style="37" customWidth="1"/>
    <col min="4615" max="4615" width="11.85546875" style="37" customWidth="1"/>
    <col min="4616" max="4616" width="9.28515625" style="37" customWidth="1"/>
    <col min="4617" max="4617" width="12.42578125" style="37" bestFit="1" customWidth="1"/>
    <col min="4618" max="4618" width="18.140625" style="37" customWidth="1"/>
    <col min="4619" max="4864" width="9" style="37"/>
    <col min="4865" max="4865" width="26.85546875" style="37" customWidth="1"/>
    <col min="4866" max="4866" width="9.42578125" style="37" customWidth="1"/>
    <col min="4867" max="4867" width="8" style="37" customWidth="1"/>
    <col min="4868" max="4868" width="11.42578125" style="37" customWidth="1"/>
    <col min="4869" max="4869" width="9.42578125" style="37" customWidth="1"/>
    <col min="4870" max="4870" width="8.85546875" style="37" customWidth="1"/>
    <col min="4871" max="4871" width="11.85546875" style="37" customWidth="1"/>
    <col min="4872" max="4872" width="9.28515625" style="37" customWidth="1"/>
    <col min="4873" max="4873" width="12.42578125" style="37" bestFit="1" customWidth="1"/>
    <col min="4874" max="4874" width="18.140625" style="37" customWidth="1"/>
    <col min="4875" max="5120" width="9" style="37"/>
    <col min="5121" max="5121" width="26.85546875" style="37" customWidth="1"/>
    <col min="5122" max="5122" width="9.42578125" style="37" customWidth="1"/>
    <col min="5123" max="5123" width="8" style="37" customWidth="1"/>
    <col min="5124" max="5124" width="11.42578125" style="37" customWidth="1"/>
    <col min="5125" max="5125" width="9.42578125" style="37" customWidth="1"/>
    <col min="5126" max="5126" width="8.85546875" style="37" customWidth="1"/>
    <col min="5127" max="5127" width="11.85546875" style="37" customWidth="1"/>
    <col min="5128" max="5128" width="9.28515625" style="37" customWidth="1"/>
    <col min="5129" max="5129" width="12.42578125" style="37" bestFit="1" customWidth="1"/>
    <col min="5130" max="5130" width="18.140625" style="37" customWidth="1"/>
    <col min="5131" max="5376" width="9" style="37"/>
    <col min="5377" max="5377" width="26.85546875" style="37" customWidth="1"/>
    <col min="5378" max="5378" width="9.42578125" style="37" customWidth="1"/>
    <col min="5379" max="5379" width="8" style="37" customWidth="1"/>
    <col min="5380" max="5380" width="11.42578125" style="37" customWidth="1"/>
    <col min="5381" max="5381" width="9.42578125" style="37" customWidth="1"/>
    <col min="5382" max="5382" width="8.85546875" style="37" customWidth="1"/>
    <col min="5383" max="5383" width="11.85546875" style="37" customWidth="1"/>
    <col min="5384" max="5384" width="9.28515625" style="37" customWidth="1"/>
    <col min="5385" max="5385" width="12.42578125" style="37" bestFit="1" customWidth="1"/>
    <col min="5386" max="5386" width="18.140625" style="37" customWidth="1"/>
    <col min="5387" max="5632" width="9" style="37"/>
    <col min="5633" max="5633" width="26.85546875" style="37" customWidth="1"/>
    <col min="5634" max="5634" width="9.42578125" style="37" customWidth="1"/>
    <col min="5635" max="5635" width="8" style="37" customWidth="1"/>
    <col min="5636" max="5636" width="11.42578125" style="37" customWidth="1"/>
    <col min="5637" max="5637" width="9.42578125" style="37" customWidth="1"/>
    <col min="5638" max="5638" width="8.85546875" style="37" customWidth="1"/>
    <col min="5639" max="5639" width="11.85546875" style="37" customWidth="1"/>
    <col min="5640" max="5640" width="9.28515625" style="37" customWidth="1"/>
    <col min="5641" max="5641" width="12.42578125" style="37" bestFit="1" customWidth="1"/>
    <col min="5642" max="5642" width="18.140625" style="37" customWidth="1"/>
    <col min="5643" max="5888" width="9" style="37"/>
    <col min="5889" max="5889" width="26.85546875" style="37" customWidth="1"/>
    <col min="5890" max="5890" width="9.42578125" style="37" customWidth="1"/>
    <col min="5891" max="5891" width="8" style="37" customWidth="1"/>
    <col min="5892" max="5892" width="11.42578125" style="37" customWidth="1"/>
    <col min="5893" max="5893" width="9.42578125" style="37" customWidth="1"/>
    <col min="5894" max="5894" width="8.85546875" style="37" customWidth="1"/>
    <col min="5895" max="5895" width="11.85546875" style="37" customWidth="1"/>
    <col min="5896" max="5896" width="9.28515625" style="37" customWidth="1"/>
    <col min="5897" max="5897" width="12.42578125" style="37" bestFit="1" customWidth="1"/>
    <col min="5898" max="5898" width="18.140625" style="37" customWidth="1"/>
    <col min="5899" max="6144" width="9" style="37"/>
    <col min="6145" max="6145" width="26.85546875" style="37" customWidth="1"/>
    <col min="6146" max="6146" width="9.42578125" style="37" customWidth="1"/>
    <col min="6147" max="6147" width="8" style="37" customWidth="1"/>
    <col min="6148" max="6148" width="11.42578125" style="37" customWidth="1"/>
    <col min="6149" max="6149" width="9.42578125" style="37" customWidth="1"/>
    <col min="6150" max="6150" width="8.85546875" style="37" customWidth="1"/>
    <col min="6151" max="6151" width="11.85546875" style="37" customWidth="1"/>
    <col min="6152" max="6152" width="9.28515625" style="37" customWidth="1"/>
    <col min="6153" max="6153" width="12.42578125" style="37" bestFit="1" customWidth="1"/>
    <col min="6154" max="6154" width="18.140625" style="37" customWidth="1"/>
    <col min="6155" max="6400" width="9" style="37"/>
    <col min="6401" max="6401" width="26.85546875" style="37" customWidth="1"/>
    <col min="6402" max="6402" width="9.42578125" style="37" customWidth="1"/>
    <col min="6403" max="6403" width="8" style="37" customWidth="1"/>
    <col min="6404" max="6404" width="11.42578125" style="37" customWidth="1"/>
    <col min="6405" max="6405" width="9.42578125" style="37" customWidth="1"/>
    <col min="6406" max="6406" width="8.85546875" style="37" customWidth="1"/>
    <col min="6407" max="6407" width="11.85546875" style="37" customWidth="1"/>
    <col min="6408" max="6408" width="9.28515625" style="37" customWidth="1"/>
    <col min="6409" max="6409" width="12.42578125" style="37" bestFit="1" customWidth="1"/>
    <col min="6410" max="6410" width="18.140625" style="37" customWidth="1"/>
    <col min="6411" max="6656" width="9" style="37"/>
    <col min="6657" max="6657" width="26.85546875" style="37" customWidth="1"/>
    <col min="6658" max="6658" width="9.42578125" style="37" customWidth="1"/>
    <col min="6659" max="6659" width="8" style="37" customWidth="1"/>
    <col min="6660" max="6660" width="11.42578125" style="37" customWidth="1"/>
    <col min="6661" max="6661" width="9.42578125" style="37" customWidth="1"/>
    <col min="6662" max="6662" width="8.85546875" style="37" customWidth="1"/>
    <col min="6663" max="6663" width="11.85546875" style="37" customWidth="1"/>
    <col min="6664" max="6664" width="9.28515625" style="37" customWidth="1"/>
    <col min="6665" max="6665" width="12.42578125" style="37" bestFit="1" customWidth="1"/>
    <col min="6666" max="6666" width="18.140625" style="37" customWidth="1"/>
    <col min="6667" max="6912" width="9" style="37"/>
    <col min="6913" max="6913" width="26.85546875" style="37" customWidth="1"/>
    <col min="6914" max="6914" width="9.42578125" style="37" customWidth="1"/>
    <col min="6915" max="6915" width="8" style="37" customWidth="1"/>
    <col min="6916" max="6916" width="11.42578125" style="37" customWidth="1"/>
    <col min="6917" max="6917" width="9.42578125" style="37" customWidth="1"/>
    <col min="6918" max="6918" width="8.85546875" style="37" customWidth="1"/>
    <col min="6919" max="6919" width="11.85546875" style="37" customWidth="1"/>
    <col min="6920" max="6920" width="9.28515625" style="37" customWidth="1"/>
    <col min="6921" max="6921" width="12.42578125" style="37" bestFit="1" customWidth="1"/>
    <col min="6922" max="6922" width="18.140625" style="37" customWidth="1"/>
    <col min="6923" max="7168" width="9" style="37"/>
    <col min="7169" max="7169" width="26.85546875" style="37" customWidth="1"/>
    <col min="7170" max="7170" width="9.42578125" style="37" customWidth="1"/>
    <col min="7171" max="7171" width="8" style="37" customWidth="1"/>
    <col min="7172" max="7172" width="11.42578125" style="37" customWidth="1"/>
    <col min="7173" max="7173" width="9.42578125" style="37" customWidth="1"/>
    <col min="7174" max="7174" width="8.85546875" style="37" customWidth="1"/>
    <col min="7175" max="7175" width="11.85546875" style="37" customWidth="1"/>
    <col min="7176" max="7176" width="9.28515625" style="37" customWidth="1"/>
    <col min="7177" max="7177" width="12.42578125" style="37" bestFit="1" customWidth="1"/>
    <col min="7178" max="7178" width="18.140625" style="37" customWidth="1"/>
    <col min="7179" max="7424" width="9" style="37"/>
    <col min="7425" max="7425" width="26.85546875" style="37" customWidth="1"/>
    <col min="7426" max="7426" width="9.42578125" style="37" customWidth="1"/>
    <col min="7427" max="7427" width="8" style="37" customWidth="1"/>
    <col min="7428" max="7428" width="11.42578125" style="37" customWidth="1"/>
    <col min="7429" max="7429" width="9.42578125" style="37" customWidth="1"/>
    <col min="7430" max="7430" width="8.85546875" style="37" customWidth="1"/>
    <col min="7431" max="7431" width="11.85546875" style="37" customWidth="1"/>
    <col min="7432" max="7432" width="9.28515625" style="37" customWidth="1"/>
    <col min="7433" max="7433" width="12.42578125" style="37" bestFit="1" customWidth="1"/>
    <col min="7434" max="7434" width="18.140625" style="37" customWidth="1"/>
    <col min="7435" max="7680" width="9" style="37"/>
    <col min="7681" max="7681" width="26.85546875" style="37" customWidth="1"/>
    <col min="7682" max="7682" width="9.42578125" style="37" customWidth="1"/>
    <col min="7683" max="7683" width="8" style="37" customWidth="1"/>
    <col min="7684" max="7684" width="11.42578125" style="37" customWidth="1"/>
    <col min="7685" max="7685" width="9.42578125" style="37" customWidth="1"/>
    <col min="7686" max="7686" width="8.85546875" style="37" customWidth="1"/>
    <col min="7687" max="7687" width="11.85546875" style="37" customWidth="1"/>
    <col min="7688" max="7688" width="9.28515625" style="37" customWidth="1"/>
    <col min="7689" max="7689" width="12.42578125" style="37" bestFit="1" customWidth="1"/>
    <col min="7690" max="7690" width="18.140625" style="37" customWidth="1"/>
    <col min="7691" max="7936" width="9" style="37"/>
    <col min="7937" max="7937" width="26.85546875" style="37" customWidth="1"/>
    <col min="7938" max="7938" width="9.42578125" style="37" customWidth="1"/>
    <col min="7939" max="7939" width="8" style="37" customWidth="1"/>
    <col min="7940" max="7940" width="11.42578125" style="37" customWidth="1"/>
    <col min="7941" max="7941" width="9.42578125" style="37" customWidth="1"/>
    <col min="7942" max="7942" width="8.85546875" style="37" customWidth="1"/>
    <col min="7943" max="7943" width="11.85546875" style="37" customWidth="1"/>
    <col min="7944" max="7944" width="9.28515625" style="37" customWidth="1"/>
    <col min="7945" max="7945" width="12.42578125" style="37" bestFit="1" customWidth="1"/>
    <col min="7946" max="7946" width="18.140625" style="37" customWidth="1"/>
    <col min="7947" max="8192" width="9" style="37"/>
    <col min="8193" max="8193" width="26.85546875" style="37" customWidth="1"/>
    <col min="8194" max="8194" width="9.42578125" style="37" customWidth="1"/>
    <col min="8195" max="8195" width="8" style="37" customWidth="1"/>
    <col min="8196" max="8196" width="11.42578125" style="37" customWidth="1"/>
    <col min="8197" max="8197" width="9.42578125" style="37" customWidth="1"/>
    <col min="8198" max="8198" width="8.85546875" style="37" customWidth="1"/>
    <col min="8199" max="8199" width="11.85546875" style="37" customWidth="1"/>
    <col min="8200" max="8200" width="9.28515625" style="37" customWidth="1"/>
    <col min="8201" max="8201" width="12.42578125" style="37" bestFit="1" customWidth="1"/>
    <col min="8202" max="8202" width="18.140625" style="37" customWidth="1"/>
    <col min="8203" max="8448" width="9" style="37"/>
    <col min="8449" max="8449" width="26.85546875" style="37" customWidth="1"/>
    <col min="8450" max="8450" width="9.42578125" style="37" customWidth="1"/>
    <col min="8451" max="8451" width="8" style="37" customWidth="1"/>
    <col min="8452" max="8452" width="11.42578125" style="37" customWidth="1"/>
    <col min="8453" max="8453" width="9.42578125" style="37" customWidth="1"/>
    <col min="8454" max="8454" width="8.85546875" style="37" customWidth="1"/>
    <col min="8455" max="8455" width="11.85546875" style="37" customWidth="1"/>
    <col min="8456" max="8456" width="9.28515625" style="37" customWidth="1"/>
    <col min="8457" max="8457" width="12.42578125" style="37" bestFit="1" customWidth="1"/>
    <col min="8458" max="8458" width="18.140625" style="37" customWidth="1"/>
    <col min="8459" max="8704" width="9" style="37"/>
    <col min="8705" max="8705" width="26.85546875" style="37" customWidth="1"/>
    <col min="8706" max="8706" width="9.42578125" style="37" customWidth="1"/>
    <col min="8707" max="8707" width="8" style="37" customWidth="1"/>
    <col min="8708" max="8708" width="11.42578125" style="37" customWidth="1"/>
    <col min="8709" max="8709" width="9.42578125" style="37" customWidth="1"/>
    <col min="8710" max="8710" width="8.85546875" style="37" customWidth="1"/>
    <col min="8711" max="8711" width="11.85546875" style="37" customWidth="1"/>
    <col min="8712" max="8712" width="9.28515625" style="37" customWidth="1"/>
    <col min="8713" max="8713" width="12.42578125" style="37" bestFit="1" customWidth="1"/>
    <col min="8714" max="8714" width="18.140625" style="37" customWidth="1"/>
    <col min="8715" max="8960" width="9" style="37"/>
    <col min="8961" max="8961" width="26.85546875" style="37" customWidth="1"/>
    <col min="8962" max="8962" width="9.42578125" style="37" customWidth="1"/>
    <col min="8963" max="8963" width="8" style="37" customWidth="1"/>
    <col min="8964" max="8964" width="11.42578125" style="37" customWidth="1"/>
    <col min="8965" max="8965" width="9.42578125" style="37" customWidth="1"/>
    <col min="8966" max="8966" width="8.85546875" style="37" customWidth="1"/>
    <col min="8967" max="8967" width="11.85546875" style="37" customWidth="1"/>
    <col min="8968" max="8968" width="9.28515625" style="37" customWidth="1"/>
    <col min="8969" max="8969" width="12.42578125" style="37" bestFit="1" customWidth="1"/>
    <col min="8970" max="8970" width="18.140625" style="37" customWidth="1"/>
    <col min="8971" max="9216" width="9" style="37"/>
    <col min="9217" max="9217" width="26.85546875" style="37" customWidth="1"/>
    <col min="9218" max="9218" width="9.42578125" style="37" customWidth="1"/>
    <col min="9219" max="9219" width="8" style="37" customWidth="1"/>
    <col min="9220" max="9220" width="11.42578125" style="37" customWidth="1"/>
    <col min="9221" max="9221" width="9.42578125" style="37" customWidth="1"/>
    <col min="9222" max="9222" width="8.85546875" style="37" customWidth="1"/>
    <col min="9223" max="9223" width="11.85546875" style="37" customWidth="1"/>
    <col min="9224" max="9224" width="9.28515625" style="37" customWidth="1"/>
    <col min="9225" max="9225" width="12.42578125" style="37" bestFit="1" customWidth="1"/>
    <col min="9226" max="9226" width="18.140625" style="37" customWidth="1"/>
    <col min="9227" max="9472" width="9" style="37"/>
    <col min="9473" max="9473" width="26.85546875" style="37" customWidth="1"/>
    <col min="9474" max="9474" width="9.42578125" style="37" customWidth="1"/>
    <col min="9475" max="9475" width="8" style="37" customWidth="1"/>
    <col min="9476" max="9476" width="11.42578125" style="37" customWidth="1"/>
    <col min="9477" max="9477" width="9.42578125" style="37" customWidth="1"/>
    <col min="9478" max="9478" width="8.85546875" style="37" customWidth="1"/>
    <col min="9479" max="9479" width="11.85546875" style="37" customWidth="1"/>
    <col min="9480" max="9480" width="9.28515625" style="37" customWidth="1"/>
    <col min="9481" max="9481" width="12.42578125" style="37" bestFit="1" customWidth="1"/>
    <col min="9482" max="9482" width="18.140625" style="37" customWidth="1"/>
    <col min="9483" max="9728" width="9" style="37"/>
    <col min="9729" max="9729" width="26.85546875" style="37" customWidth="1"/>
    <col min="9730" max="9730" width="9.42578125" style="37" customWidth="1"/>
    <col min="9731" max="9731" width="8" style="37" customWidth="1"/>
    <col min="9732" max="9732" width="11.42578125" style="37" customWidth="1"/>
    <col min="9733" max="9733" width="9.42578125" style="37" customWidth="1"/>
    <col min="9734" max="9734" width="8.85546875" style="37" customWidth="1"/>
    <col min="9735" max="9735" width="11.85546875" style="37" customWidth="1"/>
    <col min="9736" max="9736" width="9.28515625" style="37" customWidth="1"/>
    <col min="9737" max="9737" width="12.42578125" style="37" bestFit="1" customWidth="1"/>
    <col min="9738" max="9738" width="18.140625" style="37" customWidth="1"/>
    <col min="9739" max="9984" width="9" style="37"/>
    <col min="9985" max="9985" width="26.85546875" style="37" customWidth="1"/>
    <col min="9986" max="9986" width="9.42578125" style="37" customWidth="1"/>
    <col min="9987" max="9987" width="8" style="37" customWidth="1"/>
    <col min="9988" max="9988" width="11.42578125" style="37" customWidth="1"/>
    <col min="9989" max="9989" width="9.42578125" style="37" customWidth="1"/>
    <col min="9990" max="9990" width="8.85546875" style="37" customWidth="1"/>
    <col min="9991" max="9991" width="11.85546875" style="37" customWidth="1"/>
    <col min="9992" max="9992" width="9.28515625" style="37" customWidth="1"/>
    <col min="9993" max="9993" width="12.42578125" style="37" bestFit="1" customWidth="1"/>
    <col min="9994" max="9994" width="18.140625" style="37" customWidth="1"/>
    <col min="9995" max="10240" width="9" style="37"/>
    <col min="10241" max="10241" width="26.85546875" style="37" customWidth="1"/>
    <col min="10242" max="10242" width="9.42578125" style="37" customWidth="1"/>
    <col min="10243" max="10243" width="8" style="37" customWidth="1"/>
    <col min="10244" max="10244" width="11.42578125" style="37" customWidth="1"/>
    <col min="10245" max="10245" width="9.42578125" style="37" customWidth="1"/>
    <col min="10246" max="10246" width="8.85546875" style="37" customWidth="1"/>
    <col min="10247" max="10247" width="11.85546875" style="37" customWidth="1"/>
    <col min="10248" max="10248" width="9.28515625" style="37" customWidth="1"/>
    <col min="10249" max="10249" width="12.42578125" style="37" bestFit="1" customWidth="1"/>
    <col min="10250" max="10250" width="18.140625" style="37" customWidth="1"/>
    <col min="10251" max="10496" width="9" style="37"/>
    <col min="10497" max="10497" width="26.85546875" style="37" customWidth="1"/>
    <col min="10498" max="10498" width="9.42578125" style="37" customWidth="1"/>
    <col min="10499" max="10499" width="8" style="37" customWidth="1"/>
    <col min="10500" max="10500" width="11.42578125" style="37" customWidth="1"/>
    <col min="10501" max="10501" width="9.42578125" style="37" customWidth="1"/>
    <col min="10502" max="10502" width="8.85546875" style="37" customWidth="1"/>
    <col min="10503" max="10503" width="11.85546875" style="37" customWidth="1"/>
    <col min="10504" max="10504" width="9.28515625" style="37" customWidth="1"/>
    <col min="10505" max="10505" width="12.42578125" style="37" bestFit="1" customWidth="1"/>
    <col min="10506" max="10506" width="18.140625" style="37" customWidth="1"/>
    <col min="10507" max="10752" width="9" style="37"/>
    <col min="10753" max="10753" width="26.85546875" style="37" customWidth="1"/>
    <col min="10754" max="10754" width="9.42578125" style="37" customWidth="1"/>
    <col min="10755" max="10755" width="8" style="37" customWidth="1"/>
    <col min="10756" max="10756" width="11.42578125" style="37" customWidth="1"/>
    <col min="10757" max="10757" width="9.42578125" style="37" customWidth="1"/>
    <col min="10758" max="10758" width="8.85546875" style="37" customWidth="1"/>
    <col min="10759" max="10759" width="11.85546875" style="37" customWidth="1"/>
    <col min="10760" max="10760" width="9.28515625" style="37" customWidth="1"/>
    <col min="10761" max="10761" width="12.42578125" style="37" bestFit="1" customWidth="1"/>
    <col min="10762" max="10762" width="18.140625" style="37" customWidth="1"/>
    <col min="10763" max="11008" width="9" style="37"/>
    <col min="11009" max="11009" width="26.85546875" style="37" customWidth="1"/>
    <col min="11010" max="11010" width="9.42578125" style="37" customWidth="1"/>
    <col min="11011" max="11011" width="8" style="37" customWidth="1"/>
    <col min="11012" max="11012" width="11.42578125" style="37" customWidth="1"/>
    <col min="11013" max="11013" width="9.42578125" style="37" customWidth="1"/>
    <col min="11014" max="11014" width="8.85546875" style="37" customWidth="1"/>
    <col min="11015" max="11015" width="11.85546875" style="37" customWidth="1"/>
    <col min="11016" max="11016" width="9.28515625" style="37" customWidth="1"/>
    <col min="11017" max="11017" width="12.42578125" style="37" bestFit="1" customWidth="1"/>
    <col min="11018" max="11018" width="18.140625" style="37" customWidth="1"/>
    <col min="11019" max="11264" width="9" style="37"/>
    <col min="11265" max="11265" width="26.85546875" style="37" customWidth="1"/>
    <col min="11266" max="11266" width="9.42578125" style="37" customWidth="1"/>
    <col min="11267" max="11267" width="8" style="37" customWidth="1"/>
    <col min="11268" max="11268" width="11.42578125" style="37" customWidth="1"/>
    <col min="11269" max="11269" width="9.42578125" style="37" customWidth="1"/>
    <col min="11270" max="11270" width="8.85546875" style="37" customWidth="1"/>
    <col min="11271" max="11271" width="11.85546875" style="37" customWidth="1"/>
    <col min="11272" max="11272" width="9.28515625" style="37" customWidth="1"/>
    <col min="11273" max="11273" width="12.42578125" style="37" bestFit="1" customWidth="1"/>
    <col min="11274" max="11274" width="18.140625" style="37" customWidth="1"/>
    <col min="11275" max="11520" width="9" style="37"/>
    <col min="11521" max="11521" width="26.85546875" style="37" customWidth="1"/>
    <col min="11522" max="11522" width="9.42578125" style="37" customWidth="1"/>
    <col min="11523" max="11523" width="8" style="37" customWidth="1"/>
    <col min="11524" max="11524" width="11.42578125" style="37" customWidth="1"/>
    <col min="11525" max="11525" width="9.42578125" style="37" customWidth="1"/>
    <col min="11526" max="11526" width="8.85546875" style="37" customWidth="1"/>
    <col min="11527" max="11527" width="11.85546875" style="37" customWidth="1"/>
    <col min="11528" max="11528" width="9.28515625" style="37" customWidth="1"/>
    <col min="11529" max="11529" width="12.42578125" style="37" bestFit="1" customWidth="1"/>
    <col min="11530" max="11530" width="18.140625" style="37" customWidth="1"/>
    <col min="11531" max="11776" width="9" style="37"/>
    <col min="11777" max="11777" width="26.85546875" style="37" customWidth="1"/>
    <col min="11778" max="11778" width="9.42578125" style="37" customWidth="1"/>
    <col min="11779" max="11779" width="8" style="37" customWidth="1"/>
    <col min="11780" max="11780" width="11.42578125" style="37" customWidth="1"/>
    <col min="11781" max="11781" width="9.42578125" style="37" customWidth="1"/>
    <col min="11782" max="11782" width="8.85546875" style="37" customWidth="1"/>
    <col min="11783" max="11783" width="11.85546875" style="37" customWidth="1"/>
    <col min="11784" max="11784" width="9.28515625" style="37" customWidth="1"/>
    <col min="11785" max="11785" width="12.42578125" style="37" bestFit="1" customWidth="1"/>
    <col min="11786" max="11786" width="18.140625" style="37" customWidth="1"/>
    <col min="11787" max="12032" width="9" style="37"/>
    <col min="12033" max="12033" width="26.85546875" style="37" customWidth="1"/>
    <col min="12034" max="12034" width="9.42578125" style="37" customWidth="1"/>
    <col min="12035" max="12035" width="8" style="37" customWidth="1"/>
    <col min="12036" max="12036" width="11.42578125" style="37" customWidth="1"/>
    <col min="12037" max="12037" width="9.42578125" style="37" customWidth="1"/>
    <col min="12038" max="12038" width="8.85546875" style="37" customWidth="1"/>
    <col min="12039" max="12039" width="11.85546875" style="37" customWidth="1"/>
    <col min="12040" max="12040" width="9.28515625" style="37" customWidth="1"/>
    <col min="12041" max="12041" width="12.42578125" style="37" bestFit="1" customWidth="1"/>
    <col min="12042" max="12042" width="18.140625" style="37" customWidth="1"/>
    <col min="12043" max="12288" width="9" style="37"/>
    <col min="12289" max="12289" width="26.85546875" style="37" customWidth="1"/>
    <col min="12290" max="12290" width="9.42578125" style="37" customWidth="1"/>
    <col min="12291" max="12291" width="8" style="37" customWidth="1"/>
    <col min="12292" max="12292" width="11.42578125" style="37" customWidth="1"/>
    <col min="12293" max="12293" width="9.42578125" style="37" customWidth="1"/>
    <col min="12294" max="12294" width="8.85546875" style="37" customWidth="1"/>
    <col min="12295" max="12295" width="11.85546875" style="37" customWidth="1"/>
    <col min="12296" max="12296" width="9.28515625" style="37" customWidth="1"/>
    <col min="12297" max="12297" width="12.42578125" style="37" bestFit="1" customWidth="1"/>
    <col min="12298" max="12298" width="18.140625" style="37" customWidth="1"/>
    <col min="12299" max="12544" width="9" style="37"/>
    <col min="12545" max="12545" width="26.85546875" style="37" customWidth="1"/>
    <col min="12546" max="12546" width="9.42578125" style="37" customWidth="1"/>
    <col min="12547" max="12547" width="8" style="37" customWidth="1"/>
    <col min="12548" max="12548" width="11.42578125" style="37" customWidth="1"/>
    <col min="12549" max="12549" width="9.42578125" style="37" customWidth="1"/>
    <col min="12550" max="12550" width="8.85546875" style="37" customWidth="1"/>
    <col min="12551" max="12551" width="11.85546875" style="37" customWidth="1"/>
    <col min="12552" max="12552" width="9.28515625" style="37" customWidth="1"/>
    <col min="12553" max="12553" width="12.42578125" style="37" bestFit="1" customWidth="1"/>
    <col min="12554" max="12554" width="18.140625" style="37" customWidth="1"/>
    <col min="12555" max="12800" width="9" style="37"/>
    <col min="12801" max="12801" width="26.85546875" style="37" customWidth="1"/>
    <col min="12802" max="12802" width="9.42578125" style="37" customWidth="1"/>
    <col min="12803" max="12803" width="8" style="37" customWidth="1"/>
    <col min="12804" max="12804" width="11.42578125" style="37" customWidth="1"/>
    <col min="12805" max="12805" width="9.42578125" style="37" customWidth="1"/>
    <col min="12806" max="12806" width="8.85546875" style="37" customWidth="1"/>
    <col min="12807" max="12807" width="11.85546875" style="37" customWidth="1"/>
    <col min="12808" max="12808" width="9.28515625" style="37" customWidth="1"/>
    <col min="12809" max="12809" width="12.42578125" style="37" bestFit="1" customWidth="1"/>
    <col min="12810" max="12810" width="18.140625" style="37" customWidth="1"/>
    <col min="12811" max="13056" width="9" style="37"/>
    <col min="13057" max="13057" width="26.85546875" style="37" customWidth="1"/>
    <col min="13058" max="13058" width="9.42578125" style="37" customWidth="1"/>
    <col min="13059" max="13059" width="8" style="37" customWidth="1"/>
    <col min="13060" max="13060" width="11.42578125" style="37" customWidth="1"/>
    <col min="13061" max="13061" width="9.42578125" style="37" customWidth="1"/>
    <col min="13062" max="13062" width="8.85546875" style="37" customWidth="1"/>
    <col min="13063" max="13063" width="11.85546875" style="37" customWidth="1"/>
    <col min="13064" max="13064" width="9.28515625" style="37" customWidth="1"/>
    <col min="13065" max="13065" width="12.42578125" style="37" bestFit="1" customWidth="1"/>
    <col min="13066" max="13066" width="18.140625" style="37" customWidth="1"/>
    <col min="13067" max="13312" width="9" style="37"/>
    <col min="13313" max="13313" width="26.85546875" style="37" customWidth="1"/>
    <col min="13314" max="13314" width="9.42578125" style="37" customWidth="1"/>
    <col min="13315" max="13315" width="8" style="37" customWidth="1"/>
    <col min="13316" max="13316" width="11.42578125" style="37" customWidth="1"/>
    <col min="13317" max="13317" width="9.42578125" style="37" customWidth="1"/>
    <col min="13318" max="13318" width="8.85546875" style="37" customWidth="1"/>
    <col min="13319" max="13319" width="11.85546875" style="37" customWidth="1"/>
    <col min="13320" max="13320" width="9.28515625" style="37" customWidth="1"/>
    <col min="13321" max="13321" width="12.42578125" style="37" bestFit="1" customWidth="1"/>
    <col min="13322" max="13322" width="18.140625" style="37" customWidth="1"/>
    <col min="13323" max="13568" width="9" style="37"/>
    <col min="13569" max="13569" width="26.85546875" style="37" customWidth="1"/>
    <col min="13570" max="13570" width="9.42578125" style="37" customWidth="1"/>
    <col min="13571" max="13571" width="8" style="37" customWidth="1"/>
    <col min="13572" max="13572" width="11.42578125" style="37" customWidth="1"/>
    <col min="13573" max="13573" width="9.42578125" style="37" customWidth="1"/>
    <col min="13574" max="13574" width="8.85546875" style="37" customWidth="1"/>
    <col min="13575" max="13575" width="11.85546875" style="37" customWidth="1"/>
    <col min="13576" max="13576" width="9.28515625" style="37" customWidth="1"/>
    <col min="13577" max="13577" width="12.42578125" style="37" bestFit="1" customWidth="1"/>
    <col min="13578" max="13578" width="18.140625" style="37" customWidth="1"/>
    <col min="13579" max="13824" width="9" style="37"/>
    <col min="13825" max="13825" width="26.85546875" style="37" customWidth="1"/>
    <col min="13826" max="13826" width="9.42578125" style="37" customWidth="1"/>
    <col min="13827" max="13827" width="8" style="37" customWidth="1"/>
    <col min="13828" max="13828" width="11.42578125" style="37" customWidth="1"/>
    <col min="13829" max="13829" width="9.42578125" style="37" customWidth="1"/>
    <col min="13830" max="13830" width="8.85546875" style="37" customWidth="1"/>
    <col min="13831" max="13831" width="11.85546875" style="37" customWidth="1"/>
    <col min="13832" max="13832" width="9.28515625" style="37" customWidth="1"/>
    <col min="13833" max="13833" width="12.42578125" style="37" bestFit="1" customWidth="1"/>
    <col min="13834" max="13834" width="18.140625" style="37" customWidth="1"/>
    <col min="13835" max="14080" width="9" style="37"/>
    <col min="14081" max="14081" width="26.85546875" style="37" customWidth="1"/>
    <col min="14082" max="14082" width="9.42578125" style="37" customWidth="1"/>
    <col min="14083" max="14083" width="8" style="37" customWidth="1"/>
    <col min="14084" max="14084" width="11.42578125" style="37" customWidth="1"/>
    <col min="14085" max="14085" width="9.42578125" style="37" customWidth="1"/>
    <col min="14086" max="14086" width="8.85546875" style="37" customWidth="1"/>
    <col min="14087" max="14087" width="11.85546875" style="37" customWidth="1"/>
    <col min="14088" max="14088" width="9.28515625" style="37" customWidth="1"/>
    <col min="14089" max="14089" width="12.42578125" style="37" bestFit="1" customWidth="1"/>
    <col min="14090" max="14090" width="18.140625" style="37" customWidth="1"/>
    <col min="14091" max="14336" width="9" style="37"/>
    <col min="14337" max="14337" width="26.85546875" style="37" customWidth="1"/>
    <col min="14338" max="14338" width="9.42578125" style="37" customWidth="1"/>
    <col min="14339" max="14339" width="8" style="37" customWidth="1"/>
    <col min="14340" max="14340" width="11.42578125" style="37" customWidth="1"/>
    <col min="14341" max="14341" width="9.42578125" style="37" customWidth="1"/>
    <col min="14342" max="14342" width="8.85546875" style="37" customWidth="1"/>
    <col min="14343" max="14343" width="11.85546875" style="37" customWidth="1"/>
    <col min="14344" max="14344" width="9.28515625" style="37" customWidth="1"/>
    <col min="14345" max="14345" width="12.42578125" style="37" bestFit="1" customWidth="1"/>
    <col min="14346" max="14346" width="18.140625" style="37" customWidth="1"/>
    <col min="14347" max="14592" width="9" style="37"/>
    <col min="14593" max="14593" width="26.85546875" style="37" customWidth="1"/>
    <col min="14594" max="14594" width="9.42578125" style="37" customWidth="1"/>
    <col min="14595" max="14595" width="8" style="37" customWidth="1"/>
    <col min="14596" max="14596" width="11.42578125" style="37" customWidth="1"/>
    <col min="14597" max="14597" width="9.42578125" style="37" customWidth="1"/>
    <col min="14598" max="14598" width="8.85546875" style="37" customWidth="1"/>
    <col min="14599" max="14599" width="11.85546875" style="37" customWidth="1"/>
    <col min="14600" max="14600" width="9.28515625" style="37" customWidth="1"/>
    <col min="14601" max="14601" width="12.42578125" style="37" bestFit="1" customWidth="1"/>
    <col min="14602" max="14602" width="18.140625" style="37" customWidth="1"/>
    <col min="14603" max="14848" width="9" style="37"/>
    <col min="14849" max="14849" width="26.85546875" style="37" customWidth="1"/>
    <col min="14850" max="14850" width="9.42578125" style="37" customWidth="1"/>
    <col min="14851" max="14851" width="8" style="37" customWidth="1"/>
    <col min="14852" max="14852" width="11.42578125" style="37" customWidth="1"/>
    <col min="14853" max="14853" width="9.42578125" style="37" customWidth="1"/>
    <col min="14854" max="14854" width="8.85546875" style="37" customWidth="1"/>
    <col min="14855" max="14855" width="11.85546875" style="37" customWidth="1"/>
    <col min="14856" max="14856" width="9.28515625" style="37" customWidth="1"/>
    <col min="14857" max="14857" width="12.42578125" style="37" bestFit="1" customWidth="1"/>
    <col min="14858" max="14858" width="18.140625" style="37" customWidth="1"/>
    <col min="14859" max="15104" width="9" style="37"/>
    <col min="15105" max="15105" width="26.85546875" style="37" customWidth="1"/>
    <col min="15106" max="15106" width="9.42578125" style="37" customWidth="1"/>
    <col min="15107" max="15107" width="8" style="37" customWidth="1"/>
    <col min="15108" max="15108" width="11.42578125" style="37" customWidth="1"/>
    <col min="15109" max="15109" width="9.42578125" style="37" customWidth="1"/>
    <col min="15110" max="15110" width="8.85546875" style="37" customWidth="1"/>
    <col min="15111" max="15111" width="11.85546875" style="37" customWidth="1"/>
    <col min="15112" max="15112" width="9.28515625" style="37" customWidth="1"/>
    <col min="15113" max="15113" width="12.42578125" style="37" bestFit="1" customWidth="1"/>
    <col min="15114" max="15114" width="18.140625" style="37" customWidth="1"/>
    <col min="15115" max="15360" width="9" style="37"/>
    <col min="15361" max="15361" width="26.85546875" style="37" customWidth="1"/>
    <col min="15362" max="15362" width="9.42578125" style="37" customWidth="1"/>
    <col min="15363" max="15363" width="8" style="37" customWidth="1"/>
    <col min="15364" max="15364" width="11.42578125" style="37" customWidth="1"/>
    <col min="15365" max="15365" width="9.42578125" style="37" customWidth="1"/>
    <col min="15366" max="15366" width="8.85546875" style="37" customWidth="1"/>
    <col min="15367" max="15367" width="11.85546875" style="37" customWidth="1"/>
    <col min="15368" max="15368" width="9.28515625" style="37" customWidth="1"/>
    <col min="15369" max="15369" width="12.42578125" style="37" bestFit="1" customWidth="1"/>
    <col min="15370" max="15370" width="18.140625" style="37" customWidth="1"/>
    <col min="15371" max="15616" width="9" style="37"/>
    <col min="15617" max="15617" width="26.85546875" style="37" customWidth="1"/>
    <col min="15618" max="15618" width="9.42578125" style="37" customWidth="1"/>
    <col min="15619" max="15619" width="8" style="37" customWidth="1"/>
    <col min="15620" max="15620" width="11.42578125" style="37" customWidth="1"/>
    <col min="15621" max="15621" width="9.42578125" style="37" customWidth="1"/>
    <col min="15622" max="15622" width="8.85546875" style="37" customWidth="1"/>
    <col min="15623" max="15623" width="11.85546875" style="37" customWidth="1"/>
    <col min="15624" max="15624" width="9.28515625" style="37" customWidth="1"/>
    <col min="15625" max="15625" width="12.42578125" style="37" bestFit="1" customWidth="1"/>
    <col min="15626" max="15626" width="18.140625" style="37" customWidth="1"/>
    <col min="15627" max="15872" width="9" style="37"/>
    <col min="15873" max="15873" width="26.85546875" style="37" customWidth="1"/>
    <col min="15874" max="15874" width="9.42578125" style="37" customWidth="1"/>
    <col min="15875" max="15875" width="8" style="37" customWidth="1"/>
    <col min="15876" max="15876" width="11.42578125" style="37" customWidth="1"/>
    <col min="15877" max="15877" width="9.42578125" style="37" customWidth="1"/>
    <col min="15878" max="15878" width="8.85546875" style="37" customWidth="1"/>
    <col min="15879" max="15879" width="11.85546875" style="37" customWidth="1"/>
    <col min="15880" max="15880" width="9.28515625" style="37" customWidth="1"/>
    <col min="15881" max="15881" width="12.42578125" style="37" bestFit="1" customWidth="1"/>
    <col min="15882" max="15882" width="18.140625" style="37" customWidth="1"/>
    <col min="15883" max="16128" width="9" style="37"/>
    <col min="16129" max="16129" width="26.85546875" style="37" customWidth="1"/>
    <col min="16130" max="16130" width="9.42578125" style="37" customWidth="1"/>
    <col min="16131" max="16131" width="8" style="37" customWidth="1"/>
    <col min="16132" max="16132" width="11.42578125" style="37" customWidth="1"/>
    <col min="16133" max="16133" width="9.42578125" style="37" customWidth="1"/>
    <col min="16134" max="16134" width="8.85546875" style="37" customWidth="1"/>
    <col min="16135" max="16135" width="11.85546875" style="37" customWidth="1"/>
    <col min="16136" max="16136" width="9.28515625" style="37" customWidth="1"/>
    <col min="16137" max="16137" width="12.42578125" style="37" bestFit="1" customWidth="1"/>
    <col min="16138" max="16138" width="18.140625" style="37" customWidth="1"/>
    <col min="16139" max="16384" width="9" style="37"/>
  </cols>
  <sheetData>
    <row r="1" spans="1:14" s="6" customFormat="1" ht="23.25">
      <c r="A1" s="59" t="s">
        <v>58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4" s="6" customFormat="1" ht="23.25">
      <c r="A2" s="59" t="s">
        <v>54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4" s="8" customFormat="1" ht="22.5">
      <c r="A3" s="7"/>
      <c r="B3" s="7"/>
      <c r="C3" s="7"/>
      <c r="D3" s="7"/>
      <c r="E3" s="7"/>
      <c r="F3" s="7"/>
      <c r="G3" s="7"/>
      <c r="H3" s="7"/>
      <c r="I3" s="43" t="s">
        <v>25</v>
      </c>
    </row>
    <row r="4" spans="1:14">
      <c r="A4" s="9"/>
      <c r="B4" s="60" t="s">
        <v>63</v>
      </c>
      <c r="C4" s="61"/>
      <c r="D4" s="61"/>
      <c r="E4" s="61"/>
      <c r="F4" s="61"/>
      <c r="G4" s="61"/>
      <c r="H4" s="61"/>
      <c r="I4" s="62"/>
      <c r="J4" s="58" t="s">
        <v>26</v>
      </c>
      <c r="K4" s="58" t="s">
        <v>55</v>
      </c>
    </row>
    <row r="5" spans="1:14">
      <c r="A5" s="10"/>
      <c r="B5" s="63" t="s">
        <v>64</v>
      </c>
      <c r="C5" s="64"/>
      <c r="D5" s="65"/>
      <c r="E5" s="66" t="s">
        <v>65</v>
      </c>
      <c r="F5" s="67"/>
      <c r="G5" s="68"/>
      <c r="H5" s="66" t="s">
        <v>27</v>
      </c>
      <c r="I5" s="68"/>
      <c r="J5" s="58"/>
      <c r="K5" s="58"/>
    </row>
    <row r="6" spans="1:14">
      <c r="A6" s="11"/>
      <c r="B6" s="12" t="s">
        <v>28</v>
      </c>
      <c r="C6" s="12" t="s">
        <v>29</v>
      </c>
      <c r="D6" s="12" t="s">
        <v>30</v>
      </c>
      <c r="E6" s="13" t="s">
        <v>28</v>
      </c>
      <c r="F6" s="13" t="s">
        <v>29</v>
      </c>
      <c r="G6" s="13" t="s">
        <v>30</v>
      </c>
      <c r="H6" s="13" t="s">
        <v>28</v>
      </c>
      <c r="I6" s="52" t="s">
        <v>56</v>
      </c>
      <c r="J6" s="58"/>
      <c r="K6" s="58"/>
    </row>
    <row r="7" spans="1:14">
      <c r="A7" s="14" t="s">
        <v>31</v>
      </c>
      <c r="B7" s="15">
        <f>B9</f>
        <v>0</v>
      </c>
      <c r="C7" s="15"/>
      <c r="D7" s="15">
        <f>+D9+D14+D28+D33+D38</f>
        <v>0</v>
      </c>
      <c r="E7" s="15">
        <f>E9</f>
        <v>0</v>
      </c>
      <c r="F7" s="15"/>
      <c r="G7" s="15">
        <f>+G9+G14+G28+G33+G38</f>
        <v>0</v>
      </c>
      <c r="H7" s="15">
        <f>B7+E7</f>
        <v>0</v>
      </c>
      <c r="I7" s="44">
        <f>+D7+G7</f>
        <v>0</v>
      </c>
      <c r="J7" s="16">
        <f>J9+J14+J28+J33+J38</f>
        <v>0</v>
      </c>
      <c r="K7" s="16">
        <f>K9+K14+K28+K33+K38</f>
        <v>0</v>
      </c>
      <c r="L7" s="46"/>
    </row>
    <row r="8" spans="1:14" ht="6" customHeight="1">
      <c r="A8" s="17"/>
      <c r="B8" s="18"/>
      <c r="C8" s="18"/>
      <c r="D8" s="18"/>
      <c r="E8" s="18"/>
      <c r="F8" s="18"/>
      <c r="G8" s="18"/>
      <c r="H8" s="18"/>
      <c r="I8" s="18"/>
      <c r="J8" s="19"/>
      <c r="K8" s="16"/>
    </row>
    <row r="9" spans="1:14">
      <c r="A9" s="20" t="s">
        <v>32</v>
      </c>
      <c r="B9" s="21">
        <f>SUM(B10:B13)</f>
        <v>0</v>
      </c>
      <c r="C9" s="21"/>
      <c r="D9" s="21">
        <f t="shared" ref="D9:I9" si="0">SUM(D10:D13)</f>
        <v>0</v>
      </c>
      <c r="E9" s="21">
        <f t="shared" si="0"/>
        <v>0</v>
      </c>
      <c r="F9" s="21"/>
      <c r="G9" s="21">
        <f t="shared" si="0"/>
        <v>0</v>
      </c>
      <c r="H9" s="21">
        <f t="shared" si="0"/>
        <v>0</v>
      </c>
      <c r="I9" s="21">
        <f t="shared" si="0"/>
        <v>0</v>
      </c>
      <c r="J9" s="16"/>
      <c r="K9" s="16">
        <f>J9</f>
        <v>0</v>
      </c>
    </row>
    <row r="10" spans="1:14">
      <c r="A10" s="22" t="s">
        <v>33</v>
      </c>
      <c r="B10" s="23">
        <f>มทส.!D6</f>
        <v>0</v>
      </c>
      <c r="C10" s="50">
        <v>1020</v>
      </c>
      <c r="D10" s="24">
        <f>ROUND(+C10*B10,-2)</f>
        <v>0</v>
      </c>
      <c r="E10" s="25">
        <f>มทส.!E6</f>
        <v>0</v>
      </c>
      <c r="F10" s="49">
        <v>1020</v>
      </c>
      <c r="G10" s="24">
        <f>ROUND(+F10*E10,-2)</f>
        <v>0</v>
      </c>
      <c r="H10" s="26">
        <f>+B10+E10</f>
        <v>0</v>
      </c>
      <c r="I10" s="24">
        <f>+D10+G10</f>
        <v>0</v>
      </c>
      <c r="J10" s="16"/>
      <c r="K10" s="16"/>
    </row>
    <row r="11" spans="1:14">
      <c r="A11" s="22" t="s">
        <v>34</v>
      </c>
      <c r="B11" s="23">
        <f>มทส.!D11</f>
        <v>0</v>
      </c>
      <c r="C11" s="50">
        <v>1140</v>
      </c>
      <c r="D11" s="24">
        <f>ROUND(+C11*B11,-2)</f>
        <v>0</v>
      </c>
      <c r="E11" s="25">
        <f>มทส.!E11</f>
        <v>0</v>
      </c>
      <c r="F11" s="49">
        <v>1140</v>
      </c>
      <c r="G11" s="24">
        <f>ROUND(+F11*E11,-2)</f>
        <v>0</v>
      </c>
      <c r="H11" s="26">
        <f>+B11+E11</f>
        <v>0</v>
      </c>
      <c r="I11" s="24">
        <f>+D11+G11</f>
        <v>0</v>
      </c>
      <c r="J11" s="16"/>
      <c r="K11" s="16"/>
      <c r="N11" s="46"/>
    </row>
    <row r="12" spans="1:14">
      <c r="A12" s="22" t="s">
        <v>35</v>
      </c>
      <c r="B12" s="23">
        <f>มทส.!D18</f>
        <v>0</v>
      </c>
      <c r="C12" s="50">
        <v>2100</v>
      </c>
      <c r="D12" s="24">
        <f>ROUND(+C12*B12,-2)</f>
        <v>0</v>
      </c>
      <c r="E12" s="25">
        <f>มทส.!E18</f>
        <v>0</v>
      </c>
      <c r="F12" s="49">
        <v>2100</v>
      </c>
      <c r="G12" s="24">
        <f>ROUND(+F12*E12,-2)</f>
        <v>0</v>
      </c>
      <c r="H12" s="26">
        <f>+B12+E12</f>
        <v>0</v>
      </c>
      <c r="I12" s="24">
        <f>+D12+G12</f>
        <v>0</v>
      </c>
      <c r="J12" s="16"/>
      <c r="K12" s="16"/>
    </row>
    <row r="13" spans="1:14">
      <c r="A13" s="22" t="s">
        <v>36</v>
      </c>
      <c r="B13" s="23">
        <f>มทส.!D22</f>
        <v>0</v>
      </c>
      <c r="C13" s="50">
        <v>2280</v>
      </c>
      <c r="D13" s="24">
        <f>ROUND(+C13*B13,-2)</f>
        <v>0</v>
      </c>
      <c r="E13" s="25">
        <f>มทส.!E22</f>
        <v>0</v>
      </c>
      <c r="F13" s="49">
        <v>2280</v>
      </c>
      <c r="G13" s="24">
        <f>ROUND(+F13*E13,-2)</f>
        <v>0</v>
      </c>
      <c r="H13" s="26">
        <f>+B13+E13</f>
        <v>0</v>
      </c>
      <c r="I13" s="24">
        <f>+D13+G13</f>
        <v>0</v>
      </c>
      <c r="J13" s="16"/>
      <c r="K13" s="16"/>
    </row>
    <row r="14" spans="1:14">
      <c r="A14" s="20" t="s">
        <v>37</v>
      </c>
      <c r="B14" s="27">
        <f>SUM(B15:B27)</f>
        <v>0</v>
      </c>
      <c r="C14" s="28">
        <f>SUM(C15:C27)</f>
        <v>0</v>
      </c>
      <c r="D14" s="29">
        <f>SUM(D15:D27)</f>
        <v>0</v>
      </c>
      <c r="E14" s="21">
        <f>SUM(E15:E27)</f>
        <v>0</v>
      </c>
      <c r="F14" s="21"/>
      <c r="G14" s="21">
        <f>SUM(G15:G27)</f>
        <v>0</v>
      </c>
      <c r="H14" s="21">
        <f>SUM(H15:H27)</f>
        <v>0</v>
      </c>
      <c r="I14" s="21">
        <f>SUM(I15:I27)</f>
        <v>0</v>
      </c>
      <c r="J14" s="48"/>
      <c r="K14" s="16">
        <f>J14</f>
        <v>0</v>
      </c>
    </row>
    <row r="15" spans="1:14">
      <c r="A15" s="22" t="s">
        <v>33</v>
      </c>
      <c r="B15" s="30"/>
      <c r="C15" s="31"/>
      <c r="D15" s="32"/>
      <c r="E15" s="23">
        <f>มทส.!E6</f>
        <v>0</v>
      </c>
      <c r="F15" s="49">
        <v>200</v>
      </c>
      <c r="G15" s="24">
        <f>ROUND(+F15*E15,-2)</f>
        <v>0</v>
      </c>
      <c r="H15" s="26">
        <f>+E15</f>
        <v>0</v>
      </c>
      <c r="I15" s="24">
        <f>D15+G15</f>
        <v>0</v>
      </c>
      <c r="J15" s="16"/>
      <c r="K15" s="16"/>
    </row>
    <row r="16" spans="1:14">
      <c r="A16" s="22" t="s">
        <v>38</v>
      </c>
      <c r="B16" s="30"/>
      <c r="C16" s="31"/>
      <c r="D16" s="32"/>
      <c r="E16" s="23">
        <f>มทส.!E12</f>
        <v>0</v>
      </c>
      <c r="F16" s="49">
        <v>656.25</v>
      </c>
      <c r="G16" s="24">
        <f t="shared" ref="G16:G27" si="1">ROUND(+F16*E16,-2)</f>
        <v>0</v>
      </c>
      <c r="H16" s="26">
        <f>+E16</f>
        <v>0</v>
      </c>
      <c r="I16" s="24">
        <f t="shared" ref="I16:I25" si="2">D16+G16</f>
        <v>0</v>
      </c>
      <c r="J16" s="16"/>
      <c r="K16" s="16"/>
    </row>
    <row r="17" spans="1:11">
      <c r="A17" s="22" t="s">
        <v>39</v>
      </c>
      <c r="B17" s="30"/>
      <c r="C17" s="31"/>
      <c r="D17" s="32"/>
      <c r="E17" s="23">
        <f>มทส.!E13</f>
        <v>0</v>
      </c>
      <c r="F17" s="49">
        <v>649.95000000000005</v>
      </c>
      <c r="G17" s="24">
        <f t="shared" si="1"/>
        <v>0</v>
      </c>
      <c r="H17" s="26">
        <f t="shared" ref="H17:H27" si="3">+E17</f>
        <v>0</v>
      </c>
      <c r="I17" s="24">
        <f t="shared" si="2"/>
        <v>0</v>
      </c>
      <c r="J17" s="16"/>
      <c r="K17" s="16"/>
    </row>
    <row r="18" spans="1:11">
      <c r="A18" s="22" t="s">
        <v>40</v>
      </c>
      <c r="B18" s="30"/>
      <c r="C18" s="31"/>
      <c r="D18" s="32"/>
      <c r="E18" s="23">
        <f>มทส.!E14</f>
        <v>0</v>
      </c>
      <c r="F18" s="49">
        <v>653.1</v>
      </c>
      <c r="G18" s="24">
        <f t="shared" si="1"/>
        <v>0</v>
      </c>
      <c r="H18" s="26">
        <f t="shared" si="3"/>
        <v>0</v>
      </c>
      <c r="I18" s="24">
        <f t="shared" si="2"/>
        <v>0</v>
      </c>
      <c r="J18" s="16"/>
      <c r="K18" s="16"/>
    </row>
    <row r="19" spans="1:11">
      <c r="A19" s="22" t="s">
        <v>41</v>
      </c>
      <c r="B19" s="30"/>
      <c r="C19" s="31"/>
      <c r="D19" s="32"/>
      <c r="E19" s="23">
        <f>มทส.!E15</f>
        <v>0</v>
      </c>
      <c r="F19" s="49">
        <v>706.65</v>
      </c>
      <c r="G19" s="24">
        <f t="shared" si="1"/>
        <v>0</v>
      </c>
      <c r="H19" s="26">
        <f t="shared" si="3"/>
        <v>0</v>
      </c>
      <c r="I19" s="24">
        <f t="shared" si="2"/>
        <v>0</v>
      </c>
      <c r="J19" s="16"/>
      <c r="K19" s="16"/>
    </row>
    <row r="20" spans="1:11">
      <c r="A20" s="22" t="s">
        <v>42</v>
      </c>
      <c r="B20" s="30"/>
      <c r="C20" s="31"/>
      <c r="D20" s="32"/>
      <c r="E20" s="23">
        <f>มทส.!E16</f>
        <v>0</v>
      </c>
      <c r="F20" s="49">
        <v>846.3</v>
      </c>
      <c r="G20" s="24">
        <f t="shared" si="1"/>
        <v>0</v>
      </c>
      <c r="H20" s="26">
        <f t="shared" si="3"/>
        <v>0</v>
      </c>
      <c r="I20" s="24">
        <f t="shared" si="2"/>
        <v>0</v>
      </c>
      <c r="J20" s="16"/>
      <c r="K20" s="16"/>
    </row>
    <row r="21" spans="1:11">
      <c r="A21" s="22" t="s">
        <v>43</v>
      </c>
      <c r="B21" s="30"/>
      <c r="C21" s="31"/>
      <c r="D21" s="32"/>
      <c r="E21" s="23">
        <f>มทส.!E17</f>
        <v>0</v>
      </c>
      <c r="F21" s="49">
        <v>858.9</v>
      </c>
      <c r="G21" s="24">
        <f t="shared" si="1"/>
        <v>0</v>
      </c>
      <c r="H21" s="26">
        <f t="shared" si="3"/>
        <v>0</v>
      </c>
      <c r="I21" s="24">
        <f t="shared" si="2"/>
        <v>0</v>
      </c>
      <c r="J21" s="16"/>
      <c r="K21" s="16"/>
    </row>
    <row r="22" spans="1:11">
      <c r="A22" s="22" t="s">
        <v>44</v>
      </c>
      <c r="B22" s="30"/>
      <c r="C22" s="31"/>
      <c r="D22" s="32"/>
      <c r="E22" s="23">
        <f>มทส.!E19</f>
        <v>0</v>
      </c>
      <c r="F22" s="49">
        <v>808.2</v>
      </c>
      <c r="G22" s="24">
        <f t="shared" si="1"/>
        <v>0</v>
      </c>
      <c r="H22" s="26">
        <f t="shared" si="3"/>
        <v>0</v>
      </c>
      <c r="I22" s="24">
        <f t="shared" si="2"/>
        <v>0</v>
      </c>
      <c r="J22" s="16"/>
      <c r="K22" s="16"/>
    </row>
    <row r="23" spans="1:11">
      <c r="A23" s="22" t="s">
        <v>45</v>
      </c>
      <c r="B23" s="30"/>
      <c r="C23" s="31"/>
      <c r="D23" s="32"/>
      <c r="E23" s="23">
        <f>มทส.!E20</f>
        <v>0</v>
      </c>
      <c r="F23" s="49">
        <v>920.85</v>
      </c>
      <c r="G23" s="24">
        <f t="shared" si="1"/>
        <v>0</v>
      </c>
      <c r="H23" s="26">
        <f t="shared" si="3"/>
        <v>0</v>
      </c>
      <c r="I23" s="24">
        <f t="shared" si="2"/>
        <v>0</v>
      </c>
      <c r="J23" s="16"/>
      <c r="K23" s="16"/>
    </row>
    <row r="24" spans="1:11">
      <c r="A24" s="22" t="s">
        <v>46</v>
      </c>
      <c r="B24" s="30"/>
      <c r="C24" s="31"/>
      <c r="D24" s="32"/>
      <c r="E24" s="23">
        <f>มทส.!E21</f>
        <v>0</v>
      </c>
      <c r="F24" s="49">
        <v>996.45</v>
      </c>
      <c r="G24" s="24">
        <f t="shared" si="1"/>
        <v>0</v>
      </c>
      <c r="H24" s="26">
        <f t="shared" si="3"/>
        <v>0</v>
      </c>
      <c r="I24" s="24">
        <f t="shared" si="2"/>
        <v>0</v>
      </c>
      <c r="J24" s="16"/>
      <c r="K24" s="16"/>
    </row>
    <row r="25" spans="1:11">
      <c r="A25" s="22" t="s">
        <v>47</v>
      </c>
      <c r="B25" s="30"/>
      <c r="C25" s="31"/>
      <c r="D25" s="32"/>
      <c r="E25" s="23">
        <f>มทส.!E23</f>
        <v>0</v>
      </c>
      <c r="F25" s="49">
        <v>1383.9</v>
      </c>
      <c r="G25" s="24">
        <f t="shared" si="1"/>
        <v>0</v>
      </c>
      <c r="H25" s="26">
        <f t="shared" si="3"/>
        <v>0</v>
      </c>
      <c r="I25" s="24">
        <f t="shared" si="2"/>
        <v>0</v>
      </c>
      <c r="J25" s="16"/>
      <c r="K25" s="16"/>
    </row>
    <row r="26" spans="1:11">
      <c r="A26" s="22" t="s">
        <v>48</v>
      </c>
      <c r="B26" s="30"/>
      <c r="C26" s="31"/>
      <c r="D26" s="32"/>
      <c r="E26" s="23">
        <f>มทส.!E24</f>
        <v>0</v>
      </c>
      <c r="F26" s="49">
        <v>1326.15</v>
      </c>
      <c r="G26" s="24">
        <f t="shared" si="1"/>
        <v>0</v>
      </c>
      <c r="H26" s="26">
        <f t="shared" si="3"/>
        <v>0</v>
      </c>
      <c r="I26" s="24">
        <f>D26+G26</f>
        <v>0</v>
      </c>
      <c r="J26" s="16"/>
      <c r="K26" s="16"/>
    </row>
    <row r="27" spans="1:11">
      <c r="A27" s="22" t="s">
        <v>49</v>
      </c>
      <c r="B27" s="33"/>
      <c r="C27" s="34"/>
      <c r="D27" s="35"/>
      <c r="E27" s="23">
        <f>มทส.!E25</f>
        <v>0</v>
      </c>
      <c r="F27" s="49">
        <v>1164.45</v>
      </c>
      <c r="G27" s="24">
        <f t="shared" si="1"/>
        <v>0</v>
      </c>
      <c r="H27" s="26">
        <f t="shared" si="3"/>
        <v>0</v>
      </c>
      <c r="I27" s="24">
        <f>D27+G27</f>
        <v>0</v>
      </c>
      <c r="J27" s="16"/>
      <c r="K27" s="16"/>
    </row>
    <row r="28" spans="1:11">
      <c r="A28" s="20" t="s">
        <v>50</v>
      </c>
      <c r="B28" s="21">
        <f>SUM(B29:B32)</f>
        <v>0</v>
      </c>
      <c r="C28" s="21"/>
      <c r="D28" s="21">
        <f t="shared" ref="D28:I28" si="4">SUM(D29:D32)</f>
        <v>0</v>
      </c>
      <c r="E28" s="21">
        <f t="shared" si="4"/>
        <v>0</v>
      </c>
      <c r="F28" s="21"/>
      <c r="G28" s="21">
        <f t="shared" si="4"/>
        <v>0</v>
      </c>
      <c r="H28" s="21">
        <f t="shared" si="4"/>
        <v>0</v>
      </c>
      <c r="I28" s="21">
        <f t="shared" si="4"/>
        <v>0</v>
      </c>
      <c r="J28" s="16"/>
      <c r="K28" s="16">
        <f>J28</f>
        <v>0</v>
      </c>
    </row>
    <row r="29" spans="1:11">
      <c r="A29" s="22" t="s">
        <v>51</v>
      </c>
      <c r="B29" s="25">
        <f>มทส.!D6</f>
        <v>0</v>
      </c>
      <c r="C29" s="51">
        <v>145</v>
      </c>
      <c r="D29" s="24">
        <f>ROUND(+C29*B29,-2)</f>
        <v>0</v>
      </c>
      <c r="E29" s="25">
        <f>มทส.!E6</f>
        <v>0</v>
      </c>
      <c r="F29" s="51">
        <v>145</v>
      </c>
      <c r="G29" s="24">
        <f>ROUND(+F29*E29,-2)</f>
        <v>0</v>
      </c>
      <c r="H29" s="26">
        <f>E29</f>
        <v>0</v>
      </c>
      <c r="I29" s="24">
        <f>+D29+G29</f>
        <v>0</v>
      </c>
      <c r="J29" s="16"/>
      <c r="K29" s="16"/>
    </row>
    <row r="30" spans="1:11">
      <c r="A30" s="22" t="s">
        <v>34</v>
      </c>
      <c r="B30" s="25">
        <f>มทส.!D11</f>
        <v>0</v>
      </c>
      <c r="C30" s="51">
        <v>220</v>
      </c>
      <c r="D30" s="24">
        <f>ROUND(+C30*B30,-2)</f>
        <v>0</v>
      </c>
      <c r="E30" s="25">
        <f>มทส.!E11</f>
        <v>0</v>
      </c>
      <c r="F30" s="51">
        <v>220</v>
      </c>
      <c r="G30" s="24">
        <f>ROUND(+F30*E30,-2)</f>
        <v>0</v>
      </c>
      <c r="H30" s="26">
        <f>E30</f>
        <v>0</v>
      </c>
      <c r="I30" s="24">
        <f>+D30+G30</f>
        <v>0</v>
      </c>
      <c r="J30" s="16"/>
      <c r="K30" s="16"/>
    </row>
    <row r="31" spans="1:11">
      <c r="A31" s="22" t="s">
        <v>35</v>
      </c>
      <c r="B31" s="25">
        <f>มทส.!D18</f>
        <v>0</v>
      </c>
      <c r="C31" s="51">
        <v>260</v>
      </c>
      <c r="D31" s="24">
        <f>ROUND(+C31*B31,-2)</f>
        <v>0</v>
      </c>
      <c r="E31" s="25">
        <f>มทส.!E18</f>
        <v>0</v>
      </c>
      <c r="F31" s="51">
        <v>260</v>
      </c>
      <c r="G31" s="24">
        <f>ROUND(+F31*E31,-2)</f>
        <v>0</v>
      </c>
      <c r="H31" s="26">
        <f>E31</f>
        <v>0</v>
      </c>
      <c r="I31" s="24">
        <f>+D31+G31</f>
        <v>0</v>
      </c>
      <c r="J31" s="16"/>
      <c r="K31" s="16"/>
    </row>
    <row r="32" spans="1:11">
      <c r="A32" s="22" t="s">
        <v>36</v>
      </c>
      <c r="B32" s="25">
        <f>มทส.!D22</f>
        <v>0</v>
      </c>
      <c r="C32" s="51">
        <v>260</v>
      </c>
      <c r="D32" s="24">
        <f>ROUND(+C32*B32,-2)</f>
        <v>0</v>
      </c>
      <c r="E32" s="25">
        <f>มทส.!E22</f>
        <v>0</v>
      </c>
      <c r="F32" s="51">
        <v>260</v>
      </c>
      <c r="G32" s="24">
        <f>ROUND(+F32*E32,-2)</f>
        <v>0</v>
      </c>
      <c r="H32" s="26">
        <f>E32</f>
        <v>0</v>
      </c>
      <c r="I32" s="24">
        <f>+D32+G32</f>
        <v>0</v>
      </c>
      <c r="J32" s="16"/>
      <c r="K32" s="16"/>
    </row>
    <row r="33" spans="1:11">
      <c r="A33" s="20" t="s">
        <v>52</v>
      </c>
      <c r="B33" s="27">
        <f>SUM(B34:B37)</f>
        <v>0</v>
      </c>
      <c r="C33" s="28">
        <f>SUM(C34:C37)</f>
        <v>0</v>
      </c>
      <c r="D33" s="29">
        <f>SUM(D34:D37)</f>
        <v>0</v>
      </c>
      <c r="E33" s="21">
        <f>SUM(E34:E37)</f>
        <v>0</v>
      </c>
      <c r="F33" s="21"/>
      <c r="G33" s="21">
        <f>SUM(G34:G37)</f>
        <v>0</v>
      </c>
      <c r="H33" s="21">
        <f>SUM(H34:H37)</f>
        <v>0</v>
      </c>
      <c r="I33" s="21">
        <f>SUM(I34:I37)</f>
        <v>0</v>
      </c>
      <c r="J33" s="16"/>
      <c r="K33" s="16">
        <f>J33</f>
        <v>0</v>
      </c>
    </row>
    <row r="34" spans="1:11">
      <c r="A34" s="22" t="s">
        <v>51</v>
      </c>
      <c r="B34" s="30"/>
      <c r="C34" s="31">
        <v>0</v>
      </c>
      <c r="D34" s="32">
        <v>0</v>
      </c>
      <c r="E34" s="25">
        <f>มทส.!E6</f>
        <v>0</v>
      </c>
      <c r="F34" s="51">
        <v>325</v>
      </c>
      <c r="G34" s="24">
        <f>ROUND(+F34*E34,-2)</f>
        <v>0</v>
      </c>
      <c r="H34" s="26">
        <f>E34</f>
        <v>0</v>
      </c>
      <c r="I34" s="24">
        <f>D34+G34</f>
        <v>0</v>
      </c>
      <c r="J34" s="16"/>
      <c r="K34" s="16"/>
    </row>
    <row r="35" spans="1:11">
      <c r="A35" s="22" t="s">
        <v>34</v>
      </c>
      <c r="B35" s="30"/>
      <c r="C35" s="31">
        <v>0</v>
      </c>
      <c r="D35" s="32">
        <v>0</v>
      </c>
      <c r="E35" s="25">
        <f>มทส.!E11</f>
        <v>0</v>
      </c>
      <c r="F35" s="51">
        <v>400</v>
      </c>
      <c r="G35" s="24">
        <f>ROUND(+F35*E35,-2)</f>
        <v>0</v>
      </c>
      <c r="H35" s="26">
        <f>E35</f>
        <v>0</v>
      </c>
      <c r="I35" s="24">
        <f>D35+G35</f>
        <v>0</v>
      </c>
      <c r="J35" s="16"/>
      <c r="K35" s="16"/>
    </row>
    <row r="36" spans="1:11">
      <c r="A36" s="22" t="s">
        <v>35</v>
      </c>
      <c r="B36" s="30"/>
      <c r="C36" s="31"/>
      <c r="D36" s="32"/>
      <c r="E36" s="25">
        <f>มทส.!E18</f>
        <v>0</v>
      </c>
      <c r="F36" s="51">
        <v>500</v>
      </c>
      <c r="G36" s="24">
        <f>ROUND(+F36*E36,-2)</f>
        <v>0</v>
      </c>
      <c r="H36" s="26">
        <f>E36</f>
        <v>0</v>
      </c>
      <c r="I36" s="24">
        <f>D36+G36</f>
        <v>0</v>
      </c>
      <c r="J36" s="16"/>
      <c r="K36" s="16"/>
    </row>
    <row r="37" spans="1:11">
      <c r="A37" s="22" t="s">
        <v>36</v>
      </c>
      <c r="B37" s="33"/>
      <c r="C37" s="34"/>
      <c r="D37" s="35"/>
      <c r="E37" s="25">
        <f>มทส.!E22</f>
        <v>0</v>
      </c>
      <c r="F37" s="51">
        <v>550</v>
      </c>
      <c r="G37" s="24">
        <f>ROUND(+F37*E37,-2)</f>
        <v>0</v>
      </c>
      <c r="H37" s="26">
        <f>E37</f>
        <v>0</v>
      </c>
      <c r="I37" s="24">
        <f>D37+G37</f>
        <v>0</v>
      </c>
      <c r="J37" s="16"/>
      <c r="K37" s="16"/>
    </row>
    <row r="38" spans="1:11">
      <c r="A38" s="20" t="s">
        <v>53</v>
      </c>
      <c r="B38" s="21">
        <f>SUM(B39:B42)</f>
        <v>0</v>
      </c>
      <c r="C38" s="21"/>
      <c r="D38" s="21">
        <f t="shared" ref="D38:I38" si="5">SUM(D39:D42)</f>
        <v>0</v>
      </c>
      <c r="E38" s="21">
        <f t="shared" si="5"/>
        <v>0</v>
      </c>
      <c r="F38" s="21"/>
      <c r="G38" s="21">
        <f t="shared" si="5"/>
        <v>0</v>
      </c>
      <c r="H38" s="21">
        <f t="shared" si="5"/>
        <v>0</v>
      </c>
      <c r="I38" s="21">
        <f t="shared" si="5"/>
        <v>0</v>
      </c>
      <c r="J38" s="16"/>
      <c r="K38" s="16">
        <f>J38</f>
        <v>0</v>
      </c>
    </row>
    <row r="39" spans="1:11">
      <c r="A39" s="22" t="s">
        <v>51</v>
      </c>
      <c r="B39" s="25">
        <f>มทส.!D6</f>
        <v>0</v>
      </c>
      <c r="C39" s="51">
        <v>285</v>
      </c>
      <c r="D39" s="24">
        <f>ROUND(+C39*B39,-2)</f>
        <v>0</v>
      </c>
      <c r="E39" s="25">
        <f>มทส.!E6</f>
        <v>0</v>
      </c>
      <c r="F39" s="51">
        <v>285</v>
      </c>
      <c r="G39" s="24">
        <f>ROUND(+F39*E39,-2)</f>
        <v>0</v>
      </c>
      <c r="H39" s="26">
        <f>E39</f>
        <v>0</v>
      </c>
      <c r="I39" s="45">
        <f>+D39+G39</f>
        <v>0</v>
      </c>
      <c r="J39" s="16"/>
      <c r="K39" s="19"/>
    </row>
    <row r="40" spans="1:11">
      <c r="A40" s="22" t="s">
        <v>34</v>
      </c>
      <c r="B40" s="25">
        <f>มทส.!D11</f>
        <v>0</v>
      </c>
      <c r="C40" s="51">
        <v>315</v>
      </c>
      <c r="D40" s="24">
        <f>ROUND(+C40*B40,-2)</f>
        <v>0</v>
      </c>
      <c r="E40" s="25">
        <f>มทส.!E11</f>
        <v>0</v>
      </c>
      <c r="F40" s="51">
        <v>315</v>
      </c>
      <c r="G40" s="24">
        <f>ROUND(+F40*E40,-2)</f>
        <v>0</v>
      </c>
      <c r="H40" s="26">
        <f>E40</f>
        <v>0</v>
      </c>
      <c r="I40" s="45">
        <f>+D40+G40</f>
        <v>0</v>
      </c>
      <c r="J40" s="16"/>
      <c r="K40" s="19"/>
    </row>
    <row r="41" spans="1:11">
      <c r="A41" s="22" t="s">
        <v>35</v>
      </c>
      <c r="B41" s="25">
        <f>มทส.!D18</f>
        <v>0</v>
      </c>
      <c r="C41" s="51">
        <v>590</v>
      </c>
      <c r="D41" s="24">
        <f>ROUND(+C41*B41,-2)</f>
        <v>0</v>
      </c>
      <c r="E41" s="25">
        <f>มทส.!E18</f>
        <v>0</v>
      </c>
      <c r="F41" s="51">
        <v>590</v>
      </c>
      <c r="G41" s="24">
        <f>ROUND(+F41*E41,-2)</f>
        <v>0</v>
      </c>
      <c r="H41" s="26">
        <f>E41</f>
        <v>0</v>
      </c>
      <c r="I41" s="45">
        <f>+D41+G41</f>
        <v>0</v>
      </c>
      <c r="J41" s="16"/>
      <c r="K41" s="19"/>
    </row>
    <row r="42" spans="1:11">
      <c r="A42" s="22" t="s">
        <v>36</v>
      </c>
      <c r="B42" s="25">
        <f>มทส.!D22</f>
        <v>0</v>
      </c>
      <c r="C42" s="51">
        <v>630</v>
      </c>
      <c r="D42" s="24">
        <f>ROUND(+C42*B42,-2)</f>
        <v>0</v>
      </c>
      <c r="E42" s="25">
        <f>มทส.!E22</f>
        <v>0</v>
      </c>
      <c r="F42" s="51">
        <v>630</v>
      </c>
      <c r="G42" s="24">
        <f>ROUND(+F42*E42,-2)</f>
        <v>0</v>
      </c>
      <c r="H42" s="26">
        <f>E42</f>
        <v>0</v>
      </c>
      <c r="I42" s="45">
        <f>+D42+G42</f>
        <v>0</v>
      </c>
      <c r="J42" s="16"/>
      <c r="K42" s="19"/>
    </row>
  </sheetData>
  <mergeCells count="8">
    <mergeCell ref="K4:K6"/>
    <mergeCell ref="A1:K1"/>
    <mergeCell ref="A2:K2"/>
    <mergeCell ref="B4:I4"/>
    <mergeCell ref="J4:J6"/>
    <mergeCell ref="B5:D5"/>
    <mergeCell ref="E5:G5"/>
    <mergeCell ref="H5:I5"/>
  </mergeCells>
  <printOptions horizontalCentered="1"/>
  <pageMargins left="0.27559055118110237" right="0" top="0.74803149606299213" bottom="0.35433070866141736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มทส.</vt:lpstr>
      <vt:lpstr>งบประมาณรายหัว</vt:lpstr>
      <vt:lpstr>งบประมาณรายหัว!Print_Area</vt:lpstr>
      <vt:lpstr>มทส.!Print_Area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ขวัญชนก หงษ์ชูเกียรติ</cp:lastModifiedBy>
  <cp:lastPrinted>2023-02-06T07:58:30Z</cp:lastPrinted>
  <dcterms:created xsi:type="dcterms:W3CDTF">2021-01-30T04:45:18Z</dcterms:created>
  <dcterms:modified xsi:type="dcterms:W3CDTF">2025-10-27T04:12:05Z</dcterms:modified>
</cp:coreProperties>
</file>